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YUNUSLU KOOP HESAP\MART\"/>
    </mc:Choice>
  </mc:AlternateContent>
  <xr:revisionPtr revIDLastSave="0" documentId="13_ncr:1_{052715BD-59A7-4B71-9618-8C3C05D6B9C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ayfa1" sheetId="1" r:id="rId1"/>
    <sheet name="Sayfa2" sheetId="2" r:id="rId2"/>
    <sheet name="Sayfa3" sheetId="4" r:id="rId3"/>
    <sheet name="Sayfa4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9" i="2" l="1"/>
  <c r="Q16" i="2"/>
  <c r="Q27" i="2"/>
  <c r="Q26" i="2"/>
  <c r="Q25" i="2"/>
  <c r="L20" i="5" l="1"/>
  <c r="J37" i="2" l="1"/>
  <c r="N10" i="2" l="1"/>
  <c r="P4" i="2" l="1"/>
  <c r="M20" i="2"/>
  <c r="L20" i="2"/>
  <c r="G16" i="2"/>
  <c r="H16" i="2" s="1"/>
  <c r="L16" i="2" s="1"/>
  <c r="G4" i="2"/>
  <c r="H4" i="2" s="1"/>
  <c r="L4" i="2" s="1"/>
  <c r="G10" i="2"/>
  <c r="H10" i="2" s="1"/>
  <c r="L10" i="2" s="1"/>
  <c r="A10" i="2"/>
  <c r="G7" i="2"/>
  <c r="H7" i="2" s="1"/>
  <c r="J20" i="4"/>
  <c r="E20" i="4"/>
  <c r="G19" i="4"/>
  <c r="I18" i="4"/>
  <c r="H18" i="4"/>
  <c r="G18" i="4"/>
  <c r="G17" i="4"/>
  <c r="I16" i="4"/>
  <c r="H16" i="4"/>
  <c r="G16" i="4"/>
  <c r="G15" i="4"/>
  <c r="I14" i="4"/>
  <c r="H14" i="4"/>
  <c r="G14" i="4"/>
  <c r="G13" i="4"/>
  <c r="I12" i="4"/>
  <c r="H12" i="4"/>
  <c r="G12" i="4"/>
  <c r="G11" i="4"/>
  <c r="I10" i="4"/>
  <c r="H10" i="4"/>
  <c r="G10" i="4"/>
  <c r="G9" i="4"/>
  <c r="I8" i="4"/>
  <c r="H8" i="4"/>
  <c r="G8" i="4"/>
  <c r="L7" i="4"/>
  <c r="H7" i="4"/>
  <c r="H6" i="4"/>
  <c r="G6" i="4"/>
  <c r="L6" i="4" s="1"/>
  <c r="H5" i="4"/>
  <c r="G5" i="4"/>
  <c r="L5" i="4" s="1"/>
  <c r="H4" i="4"/>
  <c r="G4" i="4"/>
  <c r="L4" i="4" s="1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H3" i="4"/>
  <c r="G3" i="4"/>
  <c r="G20" i="4" s="1"/>
  <c r="L7" i="2" l="1"/>
  <c r="L10" i="4"/>
  <c r="K9" i="4"/>
  <c r="K17" i="4"/>
  <c r="L3" i="4"/>
  <c r="K8" i="4"/>
  <c r="H9" i="4"/>
  <c r="K10" i="4"/>
  <c r="H11" i="4"/>
  <c r="H20" i="4" s="1"/>
  <c r="K12" i="4"/>
  <c r="L12" i="4" s="1"/>
  <c r="H13" i="4"/>
  <c r="K14" i="4"/>
  <c r="L14" i="4" s="1"/>
  <c r="H15" i="4"/>
  <c r="K16" i="4"/>
  <c r="L16" i="4" s="1"/>
  <c r="H17" i="4"/>
  <c r="L17" i="4" s="1"/>
  <c r="K18" i="4"/>
  <c r="L18" i="4" s="1"/>
  <c r="H19" i="4"/>
  <c r="L19" i="4" s="1"/>
  <c r="I9" i="4"/>
  <c r="L9" i="4" s="1"/>
  <c r="I11" i="4"/>
  <c r="K11" i="4" s="1"/>
  <c r="L11" i="4" s="1"/>
  <c r="I13" i="4"/>
  <c r="K13" i="4" s="1"/>
  <c r="I15" i="4"/>
  <c r="I20" i="4" s="1"/>
  <c r="I17" i="4"/>
  <c r="I19" i="4"/>
  <c r="K19" i="4" s="1"/>
  <c r="L13" i="4" l="1"/>
  <c r="K15" i="4"/>
  <c r="K20" i="4"/>
  <c r="L15" i="4"/>
  <c r="L20" i="4" s="1"/>
  <c r="L8" i="4"/>
  <c r="G11" i="1" l="1"/>
  <c r="G10" i="1"/>
  <c r="G9" i="1"/>
  <c r="G8" i="1"/>
  <c r="G7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5" i="1"/>
  <c r="A6" i="1" s="1"/>
  <c r="G11" i="2"/>
  <c r="H8" i="1" l="1"/>
  <c r="L8" i="1" s="1"/>
  <c r="H9" i="1"/>
  <c r="L9" i="1" s="1"/>
  <c r="H10" i="1"/>
  <c r="L10" i="1" s="1"/>
  <c r="H7" i="1"/>
  <c r="L7" i="1" s="1"/>
  <c r="H11" i="1"/>
  <c r="L11" i="1" s="1"/>
  <c r="O50" i="1" l="1"/>
  <c r="N50" i="1"/>
  <c r="M50" i="1"/>
  <c r="J20" i="2" l="1"/>
  <c r="E20" i="2"/>
  <c r="G15" i="2"/>
  <c r="G3" i="2"/>
  <c r="A3" i="2"/>
  <c r="G6" i="2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5" i="1"/>
  <c r="G4" i="1"/>
  <c r="G3" i="1"/>
  <c r="A4" i="1"/>
  <c r="A11" i="2" l="1"/>
  <c r="A4" i="2"/>
  <c r="H3" i="2"/>
  <c r="H15" i="2"/>
  <c r="H19" i="2"/>
  <c r="G20" i="2"/>
  <c r="H11" i="2"/>
  <c r="H6" i="2"/>
  <c r="L6" i="2" s="1"/>
  <c r="M6" i="2" s="1"/>
  <c r="H3" i="1"/>
  <c r="H27" i="1"/>
  <c r="I27" i="1"/>
  <c r="K27" i="1" s="1"/>
  <c r="L27" i="1" s="1"/>
  <c r="H26" i="1"/>
  <c r="I26" i="1"/>
  <c r="K26" i="1" s="1"/>
  <c r="H25" i="1"/>
  <c r="I25" i="1"/>
  <c r="K25" i="1"/>
  <c r="L25" i="1" s="1"/>
  <c r="I24" i="1"/>
  <c r="K24" i="1" s="1"/>
  <c r="H24" i="1"/>
  <c r="I23" i="1"/>
  <c r="K23" i="1" s="1"/>
  <c r="H23" i="1"/>
  <c r="I22" i="1"/>
  <c r="K22" i="1" s="1"/>
  <c r="H22" i="1"/>
  <c r="L22" i="1" s="1"/>
  <c r="I21" i="1"/>
  <c r="K21" i="1" s="1"/>
  <c r="H21" i="1"/>
  <c r="H20" i="1"/>
  <c r="I20" i="1"/>
  <c r="K20" i="1" s="1"/>
  <c r="I19" i="1"/>
  <c r="K19" i="1" s="1"/>
  <c r="H19" i="1"/>
  <c r="L19" i="1" s="1"/>
  <c r="I18" i="1"/>
  <c r="K18" i="1" s="1"/>
  <c r="H18" i="1"/>
  <c r="I17" i="1"/>
  <c r="K17" i="1" s="1"/>
  <c r="H17" i="1"/>
  <c r="I16" i="1"/>
  <c r="K16" i="1" s="1"/>
  <c r="H16" i="1"/>
  <c r="L16" i="1" s="1"/>
  <c r="I15" i="1"/>
  <c r="K15" i="1" s="1"/>
  <c r="H15" i="1"/>
  <c r="I14" i="1"/>
  <c r="K14" i="1" s="1"/>
  <c r="H14" i="1"/>
  <c r="I13" i="1"/>
  <c r="K13" i="1" s="1"/>
  <c r="H13" i="1"/>
  <c r="L13" i="1" s="1"/>
  <c r="H12" i="1"/>
  <c r="I12" i="1"/>
  <c r="K12" i="1" s="1"/>
  <c r="H5" i="1"/>
  <c r="H4" i="1"/>
  <c r="L19" i="2" l="1"/>
  <c r="M19" i="2" s="1"/>
  <c r="J28" i="1"/>
  <c r="L12" i="1"/>
  <c r="L14" i="1"/>
  <c r="L15" i="2"/>
  <c r="M15" i="2" s="1"/>
  <c r="L11" i="2"/>
  <c r="M10" i="2" s="1"/>
  <c r="L26" i="1"/>
  <c r="L24" i="1"/>
  <c r="L15" i="1"/>
  <c r="L21" i="1"/>
  <c r="I20" i="2"/>
  <c r="H20" i="2"/>
  <c r="L4" i="1"/>
  <c r="I28" i="1"/>
  <c r="L23" i="1"/>
  <c r="L18" i="1"/>
  <c r="L17" i="1"/>
  <c r="L3" i="1"/>
  <c r="L20" i="1"/>
  <c r="L5" i="1"/>
  <c r="K20" i="2" l="1"/>
  <c r="L3" i="2"/>
  <c r="K28" i="1"/>
  <c r="M3" i="2" l="1"/>
  <c r="G6" i="1"/>
  <c r="H6" i="1" s="1"/>
  <c r="H28" i="1" s="1"/>
  <c r="E28" i="1"/>
  <c r="O4" i="1" l="1"/>
  <c r="O5" i="1" s="1"/>
  <c r="L6" i="1"/>
  <c r="L28" i="1" s="1"/>
  <c r="G28" i="1"/>
  <c r="P4" i="1" s="1"/>
  <c r="P5" i="1" s="1"/>
  <c r="A19" i="2"/>
  <c r="A15" i="2" s="1"/>
  <c r="A16" i="2" s="1"/>
</calcChain>
</file>

<file path=xl/sharedStrings.xml><?xml version="1.0" encoding="utf-8"?>
<sst xmlns="http://schemas.openxmlformats.org/spreadsheetml/2006/main" count="104" uniqueCount="39">
  <si>
    <t>SIRA</t>
  </si>
  <si>
    <t>FAT./MÜST.</t>
  </si>
  <si>
    <t>AD SOYAD</t>
  </si>
  <si>
    <t>TC NO</t>
  </si>
  <si>
    <t>FATURALI</t>
  </si>
  <si>
    <t>LİTRE</t>
  </si>
  <si>
    <t>FİYAT</t>
  </si>
  <si>
    <t>TUTAR</t>
  </si>
  <si>
    <t>KDV</t>
  </si>
  <si>
    <t>STOPAJ</t>
  </si>
  <si>
    <t>BAĞKUR</t>
  </si>
  <si>
    <t>BORSA</t>
  </si>
  <si>
    <t xml:space="preserve">ÖDENECEK </t>
  </si>
  <si>
    <t>GENEL TOPLAM</t>
  </si>
  <si>
    <t>2026 01 DÖNEMİ EYYÜP AĞA LİSTE FİYAT FARKI</t>
  </si>
  <si>
    <t>OLMASI GEREKEN</t>
  </si>
  <si>
    <t>GERÇEKLEŞEN</t>
  </si>
  <si>
    <t>FARK</t>
  </si>
  <si>
    <t>EMİRGAZİ HAYVANCILIK TARIM ÜRÜNLERİ GIDA ENER</t>
  </si>
  <si>
    <t>ERTAŞKIRAN PETROL</t>
  </si>
  <si>
    <t>BİLİM HAYVANCILIK TARIM GIDA SANAYİ VE TİCARET LİMİTED ŞİRKETİ</t>
  </si>
  <si>
    <t>NİRVANA SÜT TARIM HAYVANCILIK SANAYİ VE TİCARET LİMİTED ŞİRKETİ</t>
  </si>
  <si>
    <t>EMİRGAZİ HAYVANCILIK TARIM Ü</t>
  </si>
  <si>
    <t>BİLİM HAYVANCILIK TARIM GIDA SANAYİ VE</t>
  </si>
  <si>
    <t>NİRVANA SÜT TARIM HAYVANCILIK SANAYİ</t>
  </si>
  <si>
    <t>2026 02 DÖNEMİ EYYÜP AĞA LİSTE SÜT LİTRESİ</t>
  </si>
  <si>
    <t>bilim</t>
  </si>
  <si>
    <t>emirgazi</t>
  </si>
  <si>
    <t>ertaskıran</t>
  </si>
  <si>
    <t xml:space="preserve">ERTAŞKIRAN PETROL </t>
  </si>
  <si>
    <t>EYYÜP AĞA</t>
  </si>
  <si>
    <t>ER TAŞKIRAN PETROL NAKLİYAT İNŞAAT SANAYİİ VE TİCARET LİMİTED ŞİRKETİ</t>
  </si>
  <si>
    <t>TR46 0001 0024 5261 6071 1250 01</t>
  </si>
  <si>
    <t>ATILDI.</t>
  </si>
  <si>
    <t>EYYÜPAĞA</t>
  </si>
  <si>
    <t xml:space="preserve">TR42 0001 0020 8772 5374 1550 07 </t>
  </si>
  <si>
    <t>TR29 0020 9000 0224 9834 0000 01</t>
  </si>
  <si>
    <t>EMİRGAZİ HAYVANCILIK TARIM ÜRÜNLERİ GIDA ENERJİ ÜRETİM SANAYİ VE TİCARET ANONİM ŞİRKETİ</t>
  </si>
  <si>
    <t>TR86 0001 0019 3770 2366 6250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</si>
</sst>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6" applyNumberFormat="0" applyAlignment="0" applyProtection="0"/>
    <xf numFmtId="0" fontId="15" fillId="6" borderId="7" applyNumberFormat="0" applyAlignment="0" applyProtection="0"/>
    <xf numFmtId="0" fontId="16" fillId="6" borderId="6" applyNumberFormat="0" applyAlignment="0" applyProtection="0"/>
    <xf numFmtId="0" fontId="17" fillId="0" borderId="8" applyNumberFormat="0" applyFill="0" applyAlignment="0" applyProtection="0"/>
    <xf numFmtId="0" fontId="18" fillId="7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21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8" borderId="10" applyNumberFormat="0" applyFont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10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0" fillId="0" borderId="1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/>
    <xf numFmtId="4" fontId="0" fillId="0" borderId="1" xfId="0" applyNumberFormat="1" applyBorder="1"/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3" fontId="0" fillId="0" borderId="0" xfId="0" applyNumberFormat="1" applyAlignment="1">
      <alignment horizontal="center"/>
    </xf>
    <xf numFmtId="0" fontId="4" fillId="0" borderId="1" xfId="0" applyFont="1" applyBorder="1"/>
    <xf numFmtId="164" fontId="0" fillId="0" borderId="1" xfId="0" applyNumberFormat="1" applyBorder="1"/>
    <xf numFmtId="0" fontId="5" fillId="0" borderId="1" xfId="0" applyFont="1" applyBorder="1" applyAlignment="1">
      <alignment horizontal="center"/>
    </xf>
    <xf numFmtId="0" fontId="0" fillId="33" borderId="1" xfId="0" applyFill="1" applyBorder="1"/>
    <xf numFmtId="3" fontId="0" fillId="33" borderId="0" xfId="0" applyNumberFormat="1" applyFill="1"/>
    <xf numFmtId="4" fontId="0" fillId="33" borderId="0" xfId="0" applyNumberFormat="1" applyFill="1"/>
    <xf numFmtId="0" fontId="5" fillId="0" borderId="1" xfId="0" applyFont="1" applyBorder="1"/>
    <xf numFmtId="0" fontId="6" fillId="0" borderId="1" xfId="0" applyFont="1" applyBorder="1"/>
    <xf numFmtId="164" fontId="5" fillId="0" borderId="1" xfId="0" applyNumberFormat="1" applyFont="1" applyBorder="1"/>
    <xf numFmtId="4" fontId="5" fillId="0" borderId="1" xfId="0" applyNumberFormat="1" applyFont="1" applyBorder="1"/>
    <xf numFmtId="4" fontId="5" fillId="0" borderId="0" xfId="0" applyNumberFormat="1" applyFont="1"/>
    <xf numFmtId="3" fontId="5" fillId="0" borderId="0" xfId="0" applyNumberFormat="1" applyFont="1"/>
    <xf numFmtId="0" fontId="5" fillId="0" borderId="0" xfId="0" applyFont="1"/>
    <xf numFmtId="43" fontId="0" fillId="0" borderId="0" xfId="43" applyFont="1"/>
    <xf numFmtId="0" fontId="5" fillId="34" borderId="1" xfId="0" applyFont="1" applyFill="1" applyBorder="1" applyAlignment="1">
      <alignment horizontal="center"/>
    </xf>
    <xf numFmtId="0" fontId="5" fillId="34" borderId="1" xfId="0" applyFont="1" applyFill="1" applyBorder="1"/>
    <xf numFmtId="0" fontId="6" fillId="34" borderId="1" xfId="0" applyFont="1" applyFill="1" applyBorder="1"/>
    <xf numFmtId="164" fontId="5" fillId="34" borderId="1" xfId="0" applyNumberFormat="1" applyFont="1" applyFill="1" applyBorder="1"/>
    <xf numFmtId="4" fontId="5" fillId="34" borderId="1" xfId="0" applyNumberFormat="1" applyFont="1" applyFill="1" applyBorder="1"/>
    <xf numFmtId="0" fontId="0" fillId="34" borderId="1" xfId="0" applyFill="1" applyBorder="1" applyAlignment="1">
      <alignment horizontal="center"/>
    </xf>
    <xf numFmtId="0" fontId="0" fillId="34" borderId="1" xfId="0" applyFill="1" applyBorder="1"/>
    <xf numFmtId="3" fontId="0" fillId="34" borderId="1" xfId="0" applyNumberFormat="1" applyFill="1" applyBorder="1"/>
    <xf numFmtId="4" fontId="0" fillId="34" borderId="1" xfId="0" applyNumberFormat="1" applyFill="1" applyBorder="1"/>
    <xf numFmtId="14" fontId="0" fillId="34" borderId="0" xfId="0" applyNumberFormat="1" applyFill="1" applyAlignment="1">
      <alignment horizontal="center"/>
    </xf>
    <xf numFmtId="0" fontId="0" fillId="34" borderId="0" xfId="0" applyFill="1"/>
    <xf numFmtId="3" fontId="0" fillId="34" borderId="0" xfId="0" applyNumberFormat="1" applyFill="1"/>
    <xf numFmtId="4" fontId="0" fillId="34" borderId="0" xfId="0" applyNumberFormat="1" applyFill="1"/>
    <xf numFmtId="4" fontId="3" fillId="34" borderId="0" xfId="0" applyNumberFormat="1" applyFont="1" applyFill="1"/>
    <xf numFmtId="4" fontId="3" fillId="0" borderId="0" xfId="0" applyNumberFormat="1" applyFont="1"/>
    <xf numFmtId="4" fontId="23" fillId="0" borderId="1" xfId="44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" fontId="0" fillId="34" borderId="1" xfId="0" applyNumberFormat="1" applyFill="1" applyBorder="1" applyAlignment="1">
      <alignment horizontal="center"/>
    </xf>
    <xf numFmtId="4" fontId="0" fillId="0" borderId="1" xfId="0" applyNumberFormat="1" applyBorder="1" applyAlignment="1">
      <alignment horizontal="center"/>
    </xf>
  </cellXfs>
  <cellStyles count="64">
    <cellStyle name="%20 - Vurgu1" xfId="18" builtinId="30" customBuiltin="1"/>
    <cellStyle name="%20 - Vurgu1 2" xfId="46" xr:uid="{A8BBB8E8-20BA-4B0B-AA25-CFB2D64D4EDD}"/>
    <cellStyle name="%20 - Vurgu2" xfId="22" builtinId="34" customBuiltin="1"/>
    <cellStyle name="%20 - Vurgu2 2" xfId="49" xr:uid="{FE8D31DE-D2FF-44FB-99CD-87F4F783D492}"/>
    <cellStyle name="%20 - Vurgu3" xfId="26" builtinId="38" customBuiltin="1"/>
    <cellStyle name="%20 - Vurgu3 2" xfId="52" xr:uid="{89E5E711-B216-40B4-8825-BEDC9703D34B}"/>
    <cellStyle name="%20 - Vurgu4" xfId="30" builtinId="42" customBuiltin="1"/>
    <cellStyle name="%20 - Vurgu4 2" xfId="55" xr:uid="{C1488AB4-840A-41D7-BCC0-2182767032E9}"/>
    <cellStyle name="%20 - Vurgu5" xfId="34" builtinId="46" customBuiltin="1"/>
    <cellStyle name="%20 - Vurgu5 2" xfId="58" xr:uid="{8C919DED-1F4F-46F1-B5A5-1D751061F28C}"/>
    <cellStyle name="%20 - Vurgu6" xfId="38" builtinId="50" customBuiltin="1"/>
    <cellStyle name="%20 - Vurgu6 2" xfId="61" xr:uid="{61A1BDDC-79ED-429D-A964-75B359279BD6}"/>
    <cellStyle name="%40 - Vurgu1" xfId="19" builtinId="31" customBuiltin="1"/>
    <cellStyle name="%40 - Vurgu1 2" xfId="47" xr:uid="{1723F285-9B51-4FF7-B338-BA0DE00B40E5}"/>
    <cellStyle name="%40 - Vurgu2" xfId="23" builtinId="35" customBuiltin="1"/>
    <cellStyle name="%40 - Vurgu2 2" xfId="50" xr:uid="{65D97D90-323F-457B-8C70-A320610CCFB8}"/>
    <cellStyle name="%40 - Vurgu3" xfId="27" builtinId="39" customBuiltin="1"/>
    <cellStyle name="%40 - Vurgu3 2" xfId="53" xr:uid="{CDCE5AAB-2D40-4DDF-8662-32AC42D0A3C8}"/>
    <cellStyle name="%40 - Vurgu4" xfId="31" builtinId="43" customBuiltin="1"/>
    <cellStyle name="%40 - Vurgu4 2" xfId="56" xr:uid="{296A6FA4-C079-4AD6-BDA4-A91707AC7076}"/>
    <cellStyle name="%40 - Vurgu5" xfId="35" builtinId="47" customBuiltin="1"/>
    <cellStyle name="%40 - Vurgu5 2" xfId="59" xr:uid="{4D5A8EA6-A0B6-43B9-BC87-8336AFA81BB5}"/>
    <cellStyle name="%40 - Vurgu6" xfId="39" builtinId="51" customBuiltin="1"/>
    <cellStyle name="%40 - Vurgu6 2" xfId="62" xr:uid="{1D0D3B57-3F15-42C0-8295-2FDC02684B77}"/>
    <cellStyle name="%60 - Vurgu1" xfId="20" builtinId="32" customBuiltin="1"/>
    <cellStyle name="%60 - Vurgu1 2" xfId="48" xr:uid="{714CB62C-DB65-4176-9F47-43B990469301}"/>
    <cellStyle name="%60 - Vurgu2" xfId="24" builtinId="36" customBuiltin="1"/>
    <cellStyle name="%60 - Vurgu2 2" xfId="51" xr:uid="{0B69DE20-856E-4ACC-A20E-37B13443115A}"/>
    <cellStyle name="%60 - Vurgu3" xfId="28" builtinId="40" customBuiltin="1"/>
    <cellStyle name="%60 - Vurgu3 2" xfId="54" xr:uid="{B606DD07-6D3A-4A03-A3BD-CAEBC2C10BF5}"/>
    <cellStyle name="%60 - Vurgu4" xfId="32" builtinId="44" customBuiltin="1"/>
    <cellStyle name="%60 - Vurgu4 2" xfId="57" xr:uid="{07634EB9-93C0-4F83-8ABE-FEE7E6138E99}"/>
    <cellStyle name="%60 - Vurgu5" xfId="36" builtinId="48" customBuiltin="1"/>
    <cellStyle name="%60 - Vurgu5 2" xfId="60" xr:uid="{59B8390D-7FFF-4B14-97E6-AF256A7EC4BA}"/>
    <cellStyle name="%60 - Vurgu6" xfId="40" builtinId="52" customBuiltin="1"/>
    <cellStyle name="%60 - Vurgu6 2" xfId="63" xr:uid="{F193CC8E-94C4-4D44-B4DA-DE69CA2152A4}"/>
    <cellStyle name="Açıklama Metni" xfId="15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1" xr:uid="{1EEA37DB-D526-4937-AF79-ACCC7FB9ECA1}"/>
    <cellStyle name="Normal 3" xfId="44" xr:uid="{49B2D436-8FBE-42A9-8102-FB11A93AAA90}"/>
    <cellStyle name="Not 2" xfId="42" xr:uid="{551DF255-52D2-4228-B4DA-C5855B085692}"/>
    <cellStyle name="Not 3" xfId="45" xr:uid="{06EE9431-4B7E-4DE0-A0C1-074E3BA6641D}"/>
    <cellStyle name="Nötr" xfId="8" builtinId="28" customBuiltin="1"/>
    <cellStyle name="Toplam" xfId="16" builtinId="25" customBuiltin="1"/>
    <cellStyle name="Uyarı Metni" xfId="14" builtinId="11" customBuiltin="1"/>
    <cellStyle name="Virgül" xfId="43" builtinId="3"/>
    <cellStyle name="Vurgu1" xfId="17" builtinId="29" customBuiltin="1"/>
    <cellStyle name="Vurgu2" xfId="21" builtinId="33" customBuiltin="1"/>
    <cellStyle name="Vurgu3" xfId="25" builtinId="37" customBuiltin="1"/>
    <cellStyle name="Vurgu4" xfId="29" builtinId="41" customBuiltin="1"/>
    <cellStyle name="Vurgu5" xfId="33" builtinId="45" customBuiltin="1"/>
    <cellStyle name="Vurgu6" xfId="37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4"/>
  <sheetViews>
    <sheetView workbookViewId="0">
      <selection sqref="A1:L28"/>
    </sheetView>
  </sheetViews>
  <sheetFormatPr defaultRowHeight="15" x14ac:dyDescent="0.25"/>
  <cols>
    <col min="1" max="1" width="8.85546875" style="1"/>
    <col min="2" max="2" width="10.7109375" bestFit="1" customWidth="1"/>
    <col min="3" max="3" width="49.7109375" customWidth="1"/>
    <col min="4" max="4" width="32.42578125" customWidth="1"/>
    <col min="5" max="5" width="9.140625" style="2" bestFit="1"/>
    <col min="6" max="6" width="8.85546875" style="4"/>
    <col min="7" max="7" width="12.5703125" style="4" bestFit="1" customWidth="1"/>
    <col min="8" max="9" width="10" style="4" bestFit="1" customWidth="1"/>
    <col min="10" max="10" width="10.140625" style="4" bestFit="1" customWidth="1"/>
    <col min="11" max="11" width="9.7109375" style="4" customWidth="1"/>
    <col min="12" max="12" width="13" style="4" customWidth="1"/>
    <col min="13" max="13" width="13.140625" style="4" customWidth="1"/>
    <col min="14" max="14" width="16.42578125" style="4" bestFit="1" customWidth="1"/>
    <col min="15" max="15" width="11.7109375" style="2" bestFit="1" customWidth="1"/>
    <col min="16" max="16" width="15.42578125" style="4" bestFit="1" customWidth="1"/>
    <col min="17" max="17" width="8.85546875" style="4"/>
    <col min="18" max="18" width="10.140625" style="4" bestFit="1" customWidth="1"/>
  </cols>
  <sheetData>
    <row r="1" spans="1:18" x14ac:dyDescent="0.25">
      <c r="A1" s="45" t="s">
        <v>25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8" s="1" customFormat="1" x14ac:dyDescent="0.25">
      <c r="A2" s="9" t="s">
        <v>0</v>
      </c>
      <c r="B2" s="9" t="s">
        <v>1</v>
      </c>
      <c r="C2" s="9" t="s">
        <v>2</v>
      </c>
      <c r="D2" s="9" t="s">
        <v>3</v>
      </c>
      <c r="E2" s="10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3"/>
      <c r="N2" s="3"/>
      <c r="O2" s="13" t="s">
        <v>5</v>
      </c>
      <c r="P2" s="3" t="s">
        <v>7</v>
      </c>
      <c r="Q2" s="3"/>
      <c r="R2" s="3"/>
    </row>
    <row r="3" spans="1:18" s="26" customFormat="1" x14ac:dyDescent="0.25">
      <c r="A3" s="16">
        <v>1</v>
      </c>
      <c r="B3" s="20" t="s">
        <v>4</v>
      </c>
      <c r="C3" s="21" t="s">
        <v>18</v>
      </c>
      <c r="D3" s="20">
        <v>49081435318</v>
      </c>
      <c r="E3" s="22">
        <v>50239</v>
      </c>
      <c r="F3" s="23">
        <v>22.22</v>
      </c>
      <c r="G3" s="23">
        <f>E3*F3</f>
        <v>1116310.5799999998</v>
      </c>
      <c r="H3" s="23">
        <f>G3*0.01</f>
        <v>11163.105799999999</v>
      </c>
      <c r="I3" s="23">
        <v>0</v>
      </c>
      <c r="J3" s="23">
        <v>0</v>
      </c>
      <c r="K3" s="23">
        <v>0</v>
      </c>
      <c r="L3" s="23">
        <f>G3+H3-I3-J3-K3</f>
        <v>1127473.6857999999</v>
      </c>
      <c r="M3" s="24"/>
      <c r="N3" s="24" t="s">
        <v>15</v>
      </c>
      <c r="O3" s="25">
        <v>789495</v>
      </c>
      <c r="P3" s="24">
        <v>21627237.600000001</v>
      </c>
      <c r="Q3" s="24"/>
      <c r="R3" s="24"/>
    </row>
    <row r="4" spans="1:18" s="26" customFormat="1" x14ac:dyDescent="0.25">
      <c r="A4" s="16">
        <f>A3+1</f>
        <v>2</v>
      </c>
      <c r="B4" s="20" t="s">
        <v>4</v>
      </c>
      <c r="C4" s="21" t="s">
        <v>19</v>
      </c>
      <c r="D4" s="20"/>
      <c r="E4" s="22">
        <v>148940</v>
      </c>
      <c r="F4" s="23">
        <v>22.22</v>
      </c>
      <c r="G4" s="23">
        <f t="shared" ref="G4:G27" si="0">E4*F4</f>
        <v>3309446.8</v>
      </c>
      <c r="H4" s="23">
        <f t="shared" ref="H4:H27" si="1">G4*0.01</f>
        <v>33094.468000000001</v>
      </c>
      <c r="I4" s="23">
        <v>0</v>
      </c>
      <c r="J4" s="23">
        <v>0</v>
      </c>
      <c r="K4" s="23">
        <v>0</v>
      </c>
      <c r="L4" s="23">
        <f t="shared" ref="L4:L27" si="2">G4+H4-I4-J4-K4</f>
        <v>3342541.2679999997</v>
      </c>
      <c r="M4" s="24"/>
      <c r="N4" s="24" t="s">
        <v>16</v>
      </c>
      <c r="O4" s="25">
        <f>E28</f>
        <v>789495</v>
      </c>
      <c r="P4" s="24" t="e">
        <f>G28+Sayfa2!#REF!</f>
        <v>#REF!</v>
      </c>
      <c r="Q4" s="24"/>
      <c r="R4" s="24"/>
    </row>
    <row r="5" spans="1:18" s="26" customFormat="1" x14ac:dyDescent="0.25">
      <c r="A5" s="16">
        <f t="shared" ref="A5:A27" si="3">A4+1</f>
        <v>3</v>
      </c>
      <c r="B5" s="20" t="s">
        <v>4</v>
      </c>
      <c r="C5" s="21" t="s">
        <v>20</v>
      </c>
      <c r="D5" s="20"/>
      <c r="E5" s="22">
        <v>398648</v>
      </c>
      <c r="F5" s="23">
        <v>20</v>
      </c>
      <c r="G5" s="23">
        <f t="shared" si="0"/>
        <v>7972960</v>
      </c>
      <c r="H5" s="23">
        <f t="shared" si="1"/>
        <v>79729.600000000006</v>
      </c>
      <c r="I5" s="23">
        <v>0</v>
      </c>
      <c r="J5" s="23">
        <v>0</v>
      </c>
      <c r="K5" s="23">
        <v>0</v>
      </c>
      <c r="L5" s="23">
        <f t="shared" si="2"/>
        <v>8052689.5999999996</v>
      </c>
      <c r="M5" s="24"/>
      <c r="N5" s="24" t="s">
        <v>17</v>
      </c>
      <c r="O5" s="25">
        <f>O3-O4</f>
        <v>0</v>
      </c>
      <c r="P5" s="24" t="e">
        <f>P3-P4</f>
        <v>#REF!</v>
      </c>
      <c r="Q5" s="24"/>
      <c r="R5" s="24"/>
    </row>
    <row r="6" spans="1:18" s="26" customFormat="1" x14ac:dyDescent="0.25">
      <c r="A6" s="16">
        <f t="shared" si="3"/>
        <v>4</v>
      </c>
      <c r="B6" s="20" t="s">
        <v>4</v>
      </c>
      <c r="C6" s="21" t="s">
        <v>21</v>
      </c>
      <c r="D6" s="20"/>
      <c r="E6" s="22">
        <v>191668</v>
      </c>
      <c r="F6" s="23">
        <v>22.22</v>
      </c>
      <c r="G6" s="23">
        <f t="shared" si="0"/>
        <v>4258862.96</v>
      </c>
      <c r="H6" s="23">
        <f t="shared" si="1"/>
        <v>42588.6296</v>
      </c>
      <c r="I6" s="23">
        <v>0</v>
      </c>
      <c r="J6" s="23">
        <v>0</v>
      </c>
      <c r="K6" s="23">
        <v>0</v>
      </c>
      <c r="L6" s="23">
        <f t="shared" si="2"/>
        <v>4301451.5895999996</v>
      </c>
      <c r="M6" s="24"/>
      <c r="N6" s="24"/>
      <c r="O6" s="25"/>
      <c r="P6" s="24"/>
      <c r="Q6" s="24"/>
      <c r="R6" s="24"/>
    </row>
    <row r="7" spans="1:18" s="26" customFormat="1" x14ac:dyDescent="0.25">
      <c r="A7" s="16">
        <f t="shared" si="3"/>
        <v>5</v>
      </c>
      <c r="B7" s="20"/>
      <c r="C7" s="21"/>
      <c r="D7" s="20"/>
      <c r="E7" s="22"/>
      <c r="F7" s="23"/>
      <c r="G7" s="23">
        <f t="shared" ref="G7:G11" si="4">E7*F7</f>
        <v>0</v>
      </c>
      <c r="H7" s="23">
        <f t="shared" ref="H7:H11" si="5">G7*0.01</f>
        <v>0</v>
      </c>
      <c r="I7" s="23">
        <v>0</v>
      </c>
      <c r="J7" s="23">
        <v>0</v>
      </c>
      <c r="K7" s="23">
        <v>0</v>
      </c>
      <c r="L7" s="23">
        <f t="shared" ref="L7:L11" si="6">G7+H7-I7-J7-K7</f>
        <v>0</v>
      </c>
      <c r="M7" s="24"/>
      <c r="N7" s="24"/>
      <c r="O7" s="25"/>
      <c r="P7" s="24"/>
      <c r="Q7" s="24"/>
      <c r="R7" s="24"/>
    </row>
    <row r="8" spans="1:18" x14ac:dyDescent="0.25">
      <c r="A8" s="16">
        <f t="shared" si="3"/>
        <v>6</v>
      </c>
      <c r="B8" s="7"/>
      <c r="C8" s="14"/>
      <c r="D8" s="7"/>
      <c r="E8" s="15"/>
      <c r="F8" s="8"/>
      <c r="G8" s="23">
        <f t="shared" si="4"/>
        <v>0</v>
      </c>
      <c r="H8" s="23">
        <f t="shared" si="5"/>
        <v>0</v>
      </c>
      <c r="I8" s="23">
        <v>0</v>
      </c>
      <c r="J8" s="23">
        <v>0</v>
      </c>
      <c r="K8" s="23">
        <v>0</v>
      </c>
      <c r="L8" s="23">
        <f t="shared" si="6"/>
        <v>0</v>
      </c>
    </row>
    <row r="9" spans="1:18" x14ac:dyDescent="0.25">
      <c r="A9" s="16">
        <f t="shared" si="3"/>
        <v>7</v>
      </c>
      <c r="B9" s="7"/>
      <c r="C9" s="14"/>
      <c r="D9" s="7"/>
      <c r="E9" s="15"/>
      <c r="F9" s="8"/>
      <c r="G9" s="23">
        <f t="shared" si="4"/>
        <v>0</v>
      </c>
      <c r="H9" s="23">
        <f t="shared" si="5"/>
        <v>0</v>
      </c>
      <c r="I9" s="23">
        <v>0</v>
      </c>
      <c r="J9" s="23">
        <v>0</v>
      </c>
      <c r="K9" s="23">
        <v>0</v>
      </c>
      <c r="L9" s="23">
        <f t="shared" si="6"/>
        <v>0</v>
      </c>
    </row>
    <row r="10" spans="1:18" x14ac:dyDescent="0.25">
      <c r="A10" s="16">
        <f t="shared" si="3"/>
        <v>8</v>
      </c>
      <c r="B10" s="7"/>
      <c r="C10" s="14"/>
      <c r="D10" s="7"/>
      <c r="E10" s="15"/>
      <c r="F10" s="8"/>
      <c r="G10" s="23">
        <f t="shared" si="4"/>
        <v>0</v>
      </c>
      <c r="H10" s="23">
        <f t="shared" si="5"/>
        <v>0</v>
      </c>
      <c r="I10" s="23">
        <v>0</v>
      </c>
      <c r="J10" s="23">
        <v>0</v>
      </c>
      <c r="K10" s="23">
        <v>0</v>
      </c>
      <c r="L10" s="23">
        <f t="shared" si="6"/>
        <v>0</v>
      </c>
    </row>
    <row r="11" spans="1:18" x14ac:dyDescent="0.25">
      <c r="A11" s="16">
        <f t="shared" si="3"/>
        <v>9</v>
      </c>
      <c r="B11" s="7"/>
      <c r="C11" s="14"/>
      <c r="D11" s="7"/>
      <c r="E11" s="15"/>
      <c r="F11" s="8"/>
      <c r="G11" s="23">
        <f t="shared" si="4"/>
        <v>0</v>
      </c>
      <c r="H11" s="23">
        <f t="shared" si="5"/>
        <v>0</v>
      </c>
      <c r="I11" s="23">
        <v>0</v>
      </c>
      <c r="J11" s="23">
        <v>0</v>
      </c>
      <c r="K11" s="23">
        <v>0</v>
      </c>
      <c r="L11" s="23">
        <f t="shared" si="6"/>
        <v>0</v>
      </c>
    </row>
    <row r="12" spans="1:18" x14ac:dyDescent="0.25">
      <c r="A12" s="16">
        <f t="shared" si="3"/>
        <v>10</v>
      </c>
      <c r="B12" s="7"/>
      <c r="C12" s="7"/>
      <c r="D12" s="7"/>
      <c r="E12" s="15"/>
      <c r="F12" s="8"/>
      <c r="G12" s="8">
        <f t="shared" si="0"/>
        <v>0</v>
      </c>
      <c r="H12" s="8">
        <f t="shared" si="1"/>
        <v>0</v>
      </c>
      <c r="I12" s="8">
        <f t="shared" ref="I12:I27" si="7">G12*0.01</f>
        <v>0</v>
      </c>
      <c r="J12" s="8">
        <v>0</v>
      </c>
      <c r="K12" s="8">
        <f t="shared" ref="K12:K27" si="8">(G12-I12-J12)*0.001</f>
        <v>0</v>
      </c>
      <c r="L12" s="8">
        <f t="shared" si="2"/>
        <v>0</v>
      </c>
    </row>
    <row r="13" spans="1:18" x14ac:dyDescent="0.25">
      <c r="A13" s="16">
        <f t="shared" si="3"/>
        <v>11</v>
      </c>
      <c r="B13" s="7"/>
      <c r="C13" s="14"/>
      <c r="D13" s="7"/>
      <c r="E13" s="15"/>
      <c r="F13" s="8"/>
      <c r="G13" s="8">
        <f t="shared" si="0"/>
        <v>0</v>
      </c>
      <c r="H13" s="8">
        <f t="shared" si="1"/>
        <v>0</v>
      </c>
      <c r="I13" s="8">
        <f t="shared" si="7"/>
        <v>0</v>
      </c>
      <c r="J13" s="8">
        <v>0</v>
      </c>
      <c r="K13" s="8">
        <f t="shared" si="8"/>
        <v>0</v>
      </c>
      <c r="L13" s="8">
        <f t="shared" si="2"/>
        <v>0</v>
      </c>
    </row>
    <row r="14" spans="1:18" x14ac:dyDescent="0.25">
      <c r="A14" s="16">
        <f t="shared" si="3"/>
        <v>12</v>
      </c>
      <c r="B14" s="7"/>
      <c r="C14" s="14"/>
      <c r="D14" s="7"/>
      <c r="E14" s="15"/>
      <c r="F14" s="8"/>
      <c r="G14" s="8">
        <f t="shared" si="0"/>
        <v>0</v>
      </c>
      <c r="H14" s="8">
        <f t="shared" si="1"/>
        <v>0</v>
      </c>
      <c r="I14" s="8">
        <f t="shared" si="7"/>
        <v>0</v>
      </c>
      <c r="J14" s="8">
        <v>0</v>
      </c>
      <c r="K14" s="8">
        <f t="shared" si="8"/>
        <v>0</v>
      </c>
      <c r="L14" s="8">
        <f t="shared" si="2"/>
        <v>0</v>
      </c>
    </row>
    <row r="15" spans="1:18" x14ac:dyDescent="0.25">
      <c r="A15" s="16">
        <f t="shared" si="3"/>
        <v>13</v>
      </c>
      <c r="B15" s="7"/>
      <c r="C15" s="14"/>
      <c r="D15" s="7"/>
      <c r="E15" s="15"/>
      <c r="F15" s="8"/>
      <c r="G15" s="8">
        <f t="shared" si="0"/>
        <v>0</v>
      </c>
      <c r="H15" s="8">
        <f t="shared" si="1"/>
        <v>0</v>
      </c>
      <c r="I15" s="8">
        <f t="shared" si="7"/>
        <v>0</v>
      </c>
      <c r="J15" s="8">
        <v>0</v>
      </c>
      <c r="K15" s="8">
        <f t="shared" si="8"/>
        <v>0</v>
      </c>
      <c r="L15" s="8">
        <f t="shared" si="2"/>
        <v>0</v>
      </c>
    </row>
    <row r="16" spans="1:18" x14ac:dyDescent="0.25">
      <c r="A16" s="16">
        <f t="shared" si="3"/>
        <v>14</v>
      </c>
      <c r="B16" s="7"/>
      <c r="C16" s="14"/>
      <c r="D16" s="7"/>
      <c r="E16" s="15"/>
      <c r="F16" s="8"/>
      <c r="G16" s="8">
        <f t="shared" si="0"/>
        <v>0</v>
      </c>
      <c r="H16" s="8">
        <f t="shared" si="1"/>
        <v>0</v>
      </c>
      <c r="I16" s="8">
        <f t="shared" si="7"/>
        <v>0</v>
      </c>
      <c r="J16" s="8">
        <v>0</v>
      </c>
      <c r="K16" s="8">
        <f t="shared" si="8"/>
        <v>0</v>
      </c>
      <c r="L16" s="8">
        <f t="shared" si="2"/>
        <v>0</v>
      </c>
    </row>
    <row r="17" spans="1:12" x14ac:dyDescent="0.25">
      <c r="A17" s="16">
        <f t="shared" si="3"/>
        <v>15</v>
      </c>
      <c r="B17" s="7"/>
      <c r="C17" s="7"/>
      <c r="D17" s="7"/>
      <c r="E17" s="6"/>
      <c r="F17" s="8"/>
      <c r="G17" s="8">
        <f t="shared" si="0"/>
        <v>0</v>
      </c>
      <c r="H17" s="8">
        <f t="shared" si="1"/>
        <v>0</v>
      </c>
      <c r="I17" s="8">
        <f t="shared" si="7"/>
        <v>0</v>
      </c>
      <c r="J17" s="8">
        <v>0</v>
      </c>
      <c r="K17" s="8">
        <f t="shared" si="8"/>
        <v>0</v>
      </c>
      <c r="L17" s="8">
        <f t="shared" si="2"/>
        <v>0</v>
      </c>
    </row>
    <row r="18" spans="1:12" x14ac:dyDescent="0.25">
      <c r="A18" s="16">
        <f t="shared" si="3"/>
        <v>16</v>
      </c>
      <c r="B18" s="7"/>
      <c r="C18" s="7"/>
      <c r="D18" s="7"/>
      <c r="E18" s="6"/>
      <c r="F18" s="8"/>
      <c r="G18" s="8">
        <f t="shared" si="0"/>
        <v>0</v>
      </c>
      <c r="H18" s="8">
        <f t="shared" si="1"/>
        <v>0</v>
      </c>
      <c r="I18" s="8">
        <f t="shared" si="7"/>
        <v>0</v>
      </c>
      <c r="J18" s="8">
        <v>0</v>
      </c>
      <c r="K18" s="8">
        <f t="shared" si="8"/>
        <v>0</v>
      </c>
      <c r="L18" s="8">
        <f t="shared" si="2"/>
        <v>0</v>
      </c>
    </row>
    <row r="19" spans="1:12" x14ac:dyDescent="0.25">
      <c r="A19" s="16">
        <f t="shared" si="3"/>
        <v>17</v>
      </c>
      <c r="B19" s="7"/>
      <c r="C19" s="7"/>
      <c r="D19" s="7"/>
      <c r="E19" s="6"/>
      <c r="F19" s="8"/>
      <c r="G19" s="8">
        <f t="shared" si="0"/>
        <v>0</v>
      </c>
      <c r="H19" s="8">
        <f t="shared" si="1"/>
        <v>0</v>
      </c>
      <c r="I19" s="8">
        <f t="shared" si="7"/>
        <v>0</v>
      </c>
      <c r="J19" s="8">
        <v>0</v>
      </c>
      <c r="K19" s="8">
        <f t="shared" si="8"/>
        <v>0</v>
      </c>
      <c r="L19" s="8">
        <f t="shared" si="2"/>
        <v>0</v>
      </c>
    </row>
    <row r="20" spans="1:12" x14ac:dyDescent="0.25">
      <c r="A20" s="16">
        <f t="shared" si="3"/>
        <v>18</v>
      </c>
      <c r="B20" s="7"/>
      <c r="C20" s="7"/>
      <c r="D20" s="7"/>
      <c r="E20" s="6"/>
      <c r="F20" s="8"/>
      <c r="G20" s="8">
        <f t="shared" si="0"/>
        <v>0</v>
      </c>
      <c r="H20" s="8">
        <f t="shared" si="1"/>
        <v>0</v>
      </c>
      <c r="I20" s="8">
        <f t="shared" si="7"/>
        <v>0</v>
      </c>
      <c r="J20" s="8">
        <v>0</v>
      </c>
      <c r="K20" s="8">
        <f t="shared" si="8"/>
        <v>0</v>
      </c>
      <c r="L20" s="8">
        <f t="shared" si="2"/>
        <v>0</v>
      </c>
    </row>
    <row r="21" spans="1:12" x14ac:dyDescent="0.25">
      <c r="A21" s="16">
        <f t="shared" si="3"/>
        <v>19</v>
      </c>
      <c r="B21" s="7"/>
      <c r="C21" s="7"/>
      <c r="D21" s="7"/>
      <c r="E21" s="6"/>
      <c r="F21" s="8"/>
      <c r="G21" s="8">
        <f t="shared" si="0"/>
        <v>0</v>
      </c>
      <c r="H21" s="8">
        <f t="shared" si="1"/>
        <v>0</v>
      </c>
      <c r="I21" s="8">
        <f t="shared" si="7"/>
        <v>0</v>
      </c>
      <c r="J21" s="8">
        <v>0</v>
      </c>
      <c r="K21" s="8">
        <f t="shared" si="8"/>
        <v>0</v>
      </c>
      <c r="L21" s="8">
        <f t="shared" si="2"/>
        <v>0</v>
      </c>
    </row>
    <row r="22" spans="1:12" x14ac:dyDescent="0.25">
      <c r="A22" s="16">
        <f t="shared" si="3"/>
        <v>20</v>
      </c>
      <c r="B22" s="7"/>
      <c r="C22" s="7"/>
      <c r="D22" s="7"/>
      <c r="E22" s="6"/>
      <c r="F22" s="8"/>
      <c r="G22" s="8">
        <f t="shared" si="0"/>
        <v>0</v>
      </c>
      <c r="H22" s="8">
        <f t="shared" si="1"/>
        <v>0</v>
      </c>
      <c r="I22" s="8">
        <f t="shared" si="7"/>
        <v>0</v>
      </c>
      <c r="J22" s="8">
        <v>0</v>
      </c>
      <c r="K22" s="8">
        <f t="shared" si="8"/>
        <v>0</v>
      </c>
      <c r="L22" s="8">
        <f t="shared" si="2"/>
        <v>0</v>
      </c>
    </row>
    <row r="23" spans="1:12" x14ac:dyDescent="0.25">
      <c r="A23" s="16">
        <f t="shared" si="3"/>
        <v>21</v>
      </c>
      <c r="B23" s="7"/>
      <c r="C23" s="7"/>
      <c r="D23" s="7"/>
      <c r="E23" s="6"/>
      <c r="F23" s="8"/>
      <c r="G23" s="8">
        <f t="shared" si="0"/>
        <v>0</v>
      </c>
      <c r="H23" s="8">
        <f t="shared" si="1"/>
        <v>0</v>
      </c>
      <c r="I23" s="8">
        <f t="shared" si="7"/>
        <v>0</v>
      </c>
      <c r="J23" s="8">
        <v>0</v>
      </c>
      <c r="K23" s="8">
        <f t="shared" si="8"/>
        <v>0</v>
      </c>
      <c r="L23" s="8">
        <f t="shared" si="2"/>
        <v>0</v>
      </c>
    </row>
    <row r="24" spans="1:12" x14ac:dyDescent="0.25">
      <c r="A24" s="16">
        <f t="shared" si="3"/>
        <v>22</v>
      </c>
      <c r="B24" s="7"/>
      <c r="C24" s="7"/>
      <c r="D24" s="7"/>
      <c r="E24" s="6"/>
      <c r="F24" s="8"/>
      <c r="G24" s="8">
        <f t="shared" si="0"/>
        <v>0</v>
      </c>
      <c r="H24" s="8">
        <f t="shared" si="1"/>
        <v>0</v>
      </c>
      <c r="I24" s="8">
        <f t="shared" si="7"/>
        <v>0</v>
      </c>
      <c r="J24" s="8">
        <v>0</v>
      </c>
      <c r="K24" s="8">
        <f t="shared" si="8"/>
        <v>0</v>
      </c>
      <c r="L24" s="8">
        <f t="shared" si="2"/>
        <v>0</v>
      </c>
    </row>
    <row r="25" spans="1:12" x14ac:dyDescent="0.25">
      <c r="A25" s="16">
        <f t="shared" si="3"/>
        <v>23</v>
      </c>
      <c r="B25" s="7"/>
      <c r="C25" s="7"/>
      <c r="D25" s="7"/>
      <c r="E25" s="6"/>
      <c r="F25" s="8"/>
      <c r="G25" s="8">
        <f t="shared" si="0"/>
        <v>0</v>
      </c>
      <c r="H25" s="8">
        <f t="shared" si="1"/>
        <v>0</v>
      </c>
      <c r="I25" s="8">
        <f t="shared" si="7"/>
        <v>0</v>
      </c>
      <c r="J25" s="8">
        <v>0</v>
      </c>
      <c r="K25" s="8">
        <f t="shared" si="8"/>
        <v>0</v>
      </c>
      <c r="L25" s="8">
        <f t="shared" si="2"/>
        <v>0</v>
      </c>
    </row>
    <row r="26" spans="1:12" x14ac:dyDescent="0.25">
      <c r="A26" s="16">
        <f t="shared" si="3"/>
        <v>24</v>
      </c>
      <c r="B26" s="7"/>
      <c r="C26" s="7"/>
      <c r="D26" s="7"/>
      <c r="E26" s="6"/>
      <c r="F26" s="8"/>
      <c r="G26" s="8">
        <f t="shared" si="0"/>
        <v>0</v>
      </c>
      <c r="H26" s="8">
        <f t="shared" si="1"/>
        <v>0</v>
      </c>
      <c r="I26" s="8">
        <f t="shared" si="7"/>
        <v>0</v>
      </c>
      <c r="J26" s="8">
        <v>0</v>
      </c>
      <c r="K26" s="8">
        <f t="shared" si="8"/>
        <v>0</v>
      </c>
      <c r="L26" s="8">
        <f t="shared" si="2"/>
        <v>0</v>
      </c>
    </row>
    <row r="27" spans="1:12" x14ac:dyDescent="0.25">
      <c r="A27" s="16">
        <f t="shared" si="3"/>
        <v>25</v>
      </c>
      <c r="B27" s="7"/>
      <c r="C27" s="7"/>
      <c r="D27" s="7"/>
      <c r="E27" s="6"/>
      <c r="F27" s="8"/>
      <c r="G27" s="8">
        <f t="shared" si="0"/>
        <v>0</v>
      </c>
      <c r="H27" s="8">
        <f t="shared" si="1"/>
        <v>0</v>
      </c>
      <c r="I27" s="8">
        <f t="shared" si="7"/>
        <v>0</v>
      </c>
      <c r="J27" s="8">
        <v>0</v>
      </c>
      <c r="K27" s="8">
        <f t="shared" si="8"/>
        <v>0</v>
      </c>
      <c r="L27" s="8">
        <f t="shared" si="2"/>
        <v>0</v>
      </c>
    </row>
    <row r="28" spans="1:12" x14ac:dyDescent="0.25">
      <c r="A28" s="44" t="s">
        <v>13</v>
      </c>
      <c r="B28" s="44"/>
      <c r="C28" s="44"/>
      <c r="D28" s="44"/>
      <c r="E28" s="10">
        <f>SUM(E3:E27)</f>
        <v>789495</v>
      </c>
      <c r="F28" s="12"/>
      <c r="G28" s="12">
        <f>SUM(G3:G27)</f>
        <v>16657580.34</v>
      </c>
      <c r="H28" s="12">
        <f t="shared" ref="H28:L28" si="9">SUM(H3:H27)</f>
        <v>166575.8034</v>
      </c>
      <c r="I28" s="12">
        <f t="shared" si="9"/>
        <v>0</v>
      </c>
      <c r="J28" s="12">
        <f t="shared" si="9"/>
        <v>0</v>
      </c>
      <c r="K28" s="12">
        <f t="shared" si="9"/>
        <v>0</v>
      </c>
      <c r="L28" s="12">
        <f t="shared" si="9"/>
        <v>16824156.143399999</v>
      </c>
    </row>
    <row r="38" spans="4:18" x14ac:dyDescent="0.25">
      <c r="D38" s="17"/>
      <c r="E38" s="18"/>
      <c r="F38" s="19"/>
    </row>
    <row r="39" spans="4:18" x14ac:dyDescent="0.25">
      <c r="D39" s="7"/>
    </row>
    <row r="40" spans="4:18" x14ac:dyDescent="0.25">
      <c r="D40" s="7"/>
    </row>
    <row r="41" spans="4:18" x14ac:dyDescent="0.25">
      <c r="D41" s="7"/>
    </row>
    <row r="42" spans="4:18" x14ac:dyDescent="0.25">
      <c r="J42" s="19"/>
    </row>
    <row r="43" spans="4:18" x14ac:dyDescent="0.25">
      <c r="J43" s="19"/>
      <c r="M43" s="8" t="s">
        <v>26</v>
      </c>
      <c r="N43" s="8" t="s">
        <v>27</v>
      </c>
      <c r="O43" s="6" t="s">
        <v>28</v>
      </c>
    </row>
    <row r="44" spans="4:18" x14ac:dyDescent="0.25">
      <c r="J44" s="19"/>
      <c r="M44" s="8">
        <v>87137</v>
      </c>
      <c r="N44" s="8">
        <v>10661</v>
      </c>
      <c r="O44" s="6">
        <v>32513</v>
      </c>
    </row>
    <row r="45" spans="4:18" x14ac:dyDescent="0.25">
      <c r="J45" s="19"/>
      <c r="M45" s="8">
        <v>89299</v>
      </c>
      <c r="N45" s="8">
        <v>11414</v>
      </c>
      <c r="O45" s="6">
        <v>32360</v>
      </c>
    </row>
    <row r="46" spans="4:18" x14ac:dyDescent="0.25">
      <c r="J46" s="19"/>
      <c r="M46" s="8">
        <v>90632</v>
      </c>
      <c r="N46" s="8">
        <v>11440</v>
      </c>
      <c r="O46" s="6">
        <v>34085</v>
      </c>
      <c r="R46" s="4">
        <v>66576</v>
      </c>
    </row>
    <row r="47" spans="4:18" x14ac:dyDescent="0.25">
      <c r="M47" s="8">
        <v>91926</v>
      </c>
      <c r="N47" s="8">
        <v>11446</v>
      </c>
      <c r="O47" s="6">
        <v>34954</v>
      </c>
      <c r="R47" s="4">
        <v>69477</v>
      </c>
    </row>
    <row r="48" spans="4:18" x14ac:dyDescent="0.25">
      <c r="M48" s="8">
        <v>39654</v>
      </c>
      <c r="N48" s="8">
        <v>5278</v>
      </c>
      <c r="O48" s="6">
        <v>15028</v>
      </c>
      <c r="R48" s="4">
        <v>163896</v>
      </c>
    </row>
    <row r="49" spans="13:15" x14ac:dyDescent="0.25">
      <c r="M49" s="8"/>
      <c r="N49" s="8"/>
      <c r="O49" s="6"/>
    </row>
    <row r="50" spans="13:15" x14ac:dyDescent="0.25">
      <c r="M50" s="8">
        <f>SUM(M44:M49)</f>
        <v>398648</v>
      </c>
      <c r="N50" s="8">
        <f>SUM(N44:N49)</f>
        <v>50239</v>
      </c>
      <c r="O50" s="6">
        <f>SUM(O44:O49)</f>
        <v>148940</v>
      </c>
    </row>
    <row r="51" spans="13:15" x14ac:dyDescent="0.25">
      <c r="M51" s="8"/>
      <c r="N51" s="8"/>
      <c r="O51" s="6"/>
    </row>
    <row r="54" spans="13:15" x14ac:dyDescent="0.25">
      <c r="N54" s="4">
        <v>50239</v>
      </c>
    </row>
  </sheetData>
  <mergeCells count="2">
    <mergeCell ref="A28:D28"/>
    <mergeCell ref="A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98CCF-37BC-42E0-A48D-A8075AC6DE57}">
  <sheetPr>
    <pageSetUpPr fitToPage="1"/>
  </sheetPr>
  <dimension ref="A1:R37"/>
  <sheetViews>
    <sheetView tabSelected="1" workbookViewId="0">
      <selection activeCell="N28" sqref="N28"/>
    </sheetView>
  </sheetViews>
  <sheetFormatPr defaultRowHeight="15" x14ac:dyDescent="0.25"/>
  <cols>
    <col min="1" max="1" width="9.140625" style="1"/>
    <col min="2" max="2" width="10.7109375" bestFit="1" customWidth="1"/>
    <col min="3" max="3" width="56.140625" bestFit="1" customWidth="1"/>
    <col min="4" max="4" width="12" bestFit="1" customWidth="1"/>
    <col min="5" max="5" width="9.140625" style="2"/>
    <col min="6" max="6" width="9.140625" style="4"/>
    <col min="7" max="7" width="12.5703125" style="4" bestFit="1" customWidth="1"/>
    <col min="8" max="8" width="11.7109375" style="4" bestFit="1" customWidth="1"/>
    <col min="9" max="9" width="10" style="4" bestFit="1" customWidth="1"/>
    <col min="10" max="10" width="12.7109375" style="4" bestFit="1" customWidth="1"/>
    <col min="11" max="11" width="9.7109375" style="4" customWidth="1"/>
    <col min="12" max="12" width="13" style="4" customWidth="1"/>
    <col min="13" max="14" width="12.7109375" style="4" bestFit="1" customWidth="1"/>
    <col min="15" max="15" width="11.7109375" style="4" bestFit="1" customWidth="1"/>
    <col min="16" max="16" width="13.28515625" style="4" bestFit="1" customWidth="1"/>
    <col min="17" max="17" width="11.7109375" style="4" bestFit="1" customWidth="1"/>
    <col min="18" max="18" width="10.140625" style="4" bestFit="1" customWidth="1"/>
  </cols>
  <sheetData>
    <row r="1" spans="1:18" x14ac:dyDescent="0.25">
      <c r="A1" s="45" t="s">
        <v>14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8" s="1" customFormat="1" x14ac:dyDescent="0.25">
      <c r="A2" s="9" t="s">
        <v>0</v>
      </c>
      <c r="B2" s="9" t="s">
        <v>1</v>
      </c>
      <c r="C2" s="9" t="s">
        <v>2</v>
      </c>
      <c r="D2" s="9" t="s">
        <v>3</v>
      </c>
      <c r="E2" s="10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3"/>
      <c r="N2" s="3" t="s">
        <v>33</v>
      </c>
      <c r="O2" s="3" t="s">
        <v>33</v>
      </c>
      <c r="P2" s="3"/>
      <c r="Q2" s="3"/>
      <c r="R2" s="3"/>
    </row>
    <row r="3" spans="1:18" x14ac:dyDescent="0.25">
      <c r="A3" s="5" t="e">
        <f>A1+1</f>
        <v>#VALUE!</v>
      </c>
      <c r="B3" s="7" t="s">
        <v>4</v>
      </c>
      <c r="C3" s="7" t="s">
        <v>23</v>
      </c>
      <c r="D3" s="7"/>
      <c r="E3" s="6">
        <v>398648</v>
      </c>
      <c r="F3" s="8">
        <v>6.89</v>
      </c>
      <c r="G3" s="8">
        <f>E3*F3</f>
        <v>2746684.7199999997</v>
      </c>
      <c r="H3" s="8">
        <f>G3*0.01</f>
        <v>27466.847199999997</v>
      </c>
      <c r="I3" s="8">
        <v>0</v>
      </c>
      <c r="J3" s="8">
        <v>0</v>
      </c>
      <c r="K3" s="8">
        <v>0</v>
      </c>
      <c r="L3" s="8">
        <f>G3+H3-I3-J3-K3</f>
        <v>2774151.5671999999</v>
      </c>
      <c r="M3" s="47">
        <f>+L4+L3</f>
        <v>10826841.167199999</v>
      </c>
    </row>
    <row r="4" spans="1:18" x14ac:dyDescent="0.25">
      <c r="A4" s="16" t="e">
        <f>A3+1</f>
        <v>#VALUE!</v>
      </c>
      <c r="B4" s="20" t="s">
        <v>4</v>
      </c>
      <c r="C4" s="21" t="s">
        <v>20</v>
      </c>
      <c r="D4" s="20"/>
      <c r="E4" s="22">
        <v>398648</v>
      </c>
      <c r="F4" s="23">
        <v>20</v>
      </c>
      <c r="G4" s="23">
        <f>E4*F4</f>
        <v>7972960</v>
      </c>
      <c r="H4" s="23">
        <f>G4*0.01</f>
        <v>79729.600000000006</v>
      </c>
      <c r="I4" s="23">
        <v>0</v>
      </c>
      <c r="J4" s="23">
        <v>0</v>
      </c>
      <c r="K4" s="23">
        <v>0</v>
      </c>
      <c r="L4" s="23">
        <f>G4+H4-I4-J4-K4</f>
        <v>8052689.5999999996</v>
      </c>
      <c r="M4" s="47"/>
      <c r="N4" s="4">
        <v>4978163.63</v>
      </c>
      <c r="O4" s="4">
        <v>4352001.37</v>
      </c>
      <c r="P4" s="40">
        <f>+M3-N4-O4</f>
        <v>1496676.1671999991</v>
      </c>
    </row>
    <row r="5" spans="1:18" x14ac:dyDescent="0.25">
      <c r="A5" s="16"/>
      <c r="B5" s="20"/>
      <c r="C5" s="21"/>
      <c r="D5" s="20"/>
      <c r="E5" s="22"/>
      <c r="F5" s="23"/>
      <c r="G5" s="23"/>
      <c r="H5" s="23"/>
      <c r="I5" s="23"/>
      <c r="J5" s="23"/>
      <c r="K5" s="23"/>
      <c r="L5" s="23"/>
    </row>
    <row r="6" spans="1:18" x14ac:dyDescent="0.25">
      <c r="A6" s="5">
        <v>1</v>
      </c>
      <c r="B6" s="7" t="s">
        <v>4</v>
      </c>
      <c r="C6" s="7" t="s">
        <v>22</v>
      </c>
      <c r="D6" s="7"/>
      <c r="E6" s="6">
        <v>50239</v>
      </c>
      <c r="F6" s="8">
        <v>3.53</v>
      </c>
      <c r="G6" s="8">
        <f>E6*F6</f>
        <v>177343.66999999998</v>
      </c>
      <c r="H6" s="8">
        <f>G6*0.01</f>
        <v>1773.4367</v>
      </c>
      <c r="I6" s="8">
        <v>0</v>
      </c>
      <c r="J6" s="8">
        <v>0</v>
      </c>
      <c r="K6" s="8">
        <v>0</v>
      </c>
      <c r="L6" s="8">
        <f>G6+H6-I6-J6-K6</f>
        <v>179117.10669999997</v>
      </c>
      <c r="M6" s="47">
        <f>+L7+L6</f>
        <v>1306590.7924999997</v>
      </c>
      <c r="N6" s="40">
        <v>1306590.79</v>
      </c>
    </row>
    <row r="7" spans="1:18" x14ac:dyDescent="0.25">
      <c r="A7" s="16">
        <v>1</v>
      </c>
      <c r="B7" s="20" t="s">
        <v>4</v>
      </c>
      <c r="C7" s="21" t="s">
        <v>18</v>
      </c>
      <c r="D7" s="20">
        <v>49081435318</v>
      </c>
      <c r="E7" s="22">
        <v>50239</v>
      </c>
      <c r="F7" s="23">
        <v>22.22</v>
      </c>
      <c r="G7" s="23">
        <f>E7*F7</f>
        <v>1116310.5799999998</v>
      </c>
      <c r="H7" s="23">
        <f>G7*0.01</f>
        <v>11163.105799999999</v>
      </c>
      <c r="I7" s="23">
        <v>0</v>
      </c>
      <c r="J7" s="23">
        <v>0</v>
      </c>
      <c r="K7" s="23">
        <v>0</v>
      </c>
      <c r="L7" s="23">
        <f>G7+H7-I7-J7-K7</f>
        <v>1127473.6857999999</v>
      </c>
      <c r="M7" s="47"/>
    </row>
    <row r="8" spans="1:18" x14ac:dyDescent="0.25">
      <c r="A8" s="16"/>
      <c r="B8" s="20"/>
      <c r="C8" s="21"/>
      <c r="D8" s="20"/>
      <c r="E8" s="22"/>
      <c r="F8" s="23"/>
      <c r="G8" s="23"/>
      <c r="H8" s="23"/>
      <c r="I8" s="23"/>
      <c r="J8" s="23"/>
      <c r="K8" s="23"/>
      <c r="L8" s="23"/>
    </row>
    <row r="9" spans="1:18" x14ac:dyDescent="0.25">
      <c r="A9" s="16"/>
      <c r="B9" s="20"/>
      <c r="C9" s="21"/>
      <c r="D9" s="20"/>
      <c r="E9" s="22"/>
      <c r="F9" s="23"/>
      <c r="G9" s="23"/>
      <c r="H9" s="23"/>
      <c r="I9" s="23"/>
      <c r="J9" s="23"/>
      <c r="K9" s="23"/>
      <c r="L9" s="23"/>
    </row>
    <row r="10" spans="1:18" x14ac:dyDescent="0.25">
      <c r="A10" s="28" t="e">
        <f>A2+1</f>
        <v>#VALUE!</v>
      </c>
      <c r="B10" s="29" t="s">
        <v>4</v>
      </c>
      <c r="C10" s="30" t="s">
        <v>19</v>
      </c>
      <c r="D10" s="29"/>
      <c r="E10" s="31">
        <v>148940</v>
      </c>
      <c r="F10" s="32">
        <v>22.22</v>
      </c>
      <c r="G10" s="32">
        <f>E10*F10</f>
        <v>3309446.8</v>
      </c>
      <c r="H10" s="32">
        <f>G10*0.01</f>
        <v>33094.468000000001</v>
      </c>
      <c r="I10" s="32">
        <v>0</v>
      </c>
      <c r="J10" s="32">
        <v>0</v>
      </c>
      <c r="K10" s="32">
        <v>0</v>
      </c>
      <c r="L10" s="32">
        <f>G10+H10-I10-J10-K10</f>
        <v>3342541.2679999997</v>
      </c>
      <c r="M10" s="46">
        <f>+L11+L10</f>
        <v>3873557.05</v>
      </c>
      <c r="N10" s="46">
        <f>+M11+M10</f>
        <v>3873557.05</v>
      </c>
    </row>
    <row r="11" spans="1:18" x14ac:dyDescent="0.25">
      <c r="A11" s="33" t="e">
        <f>A10+1</f>
        <v>#VALUE!</v>
      </c>
      <c r="B11" s="34" t="s">
        <v>4</v>
      </c>
      <c r="C11" s="34" t="s">
        <v>29</v>
      </c>
      <c r="D11" s="34"/>
      <c r="E11" s="35">
        <v>148940</v>
      </c>
      <c r="F11" s="36">
        <v>3.53</v>
      </c>
      <c r="G11" s="36">
        <f>E11*F11</f>
        <v>525758.19999999995</v>
      </c>
      <c r="H11" s="36">
        <f>G11*0.01</f>
        <v>5257.5819999999994</v>
      </c>
      <c r="I11" s="36">
        <v>0</v>
      </c>
      <c r="J11" s="36">
        <v>0</v>
      </c>
      <c r="K11" s="36">
        <v>0</v>
      </c>
      <c r="L11" s="36">
        <f>G11+H11-I11-J11-K11</f>
        <v>531015.78200000001</v>
      </c>
      <c r="M11" s="46"/>
      <c r="N11" s="46"/>
    </row>
    <row r="12" spans="1:18" x14ac:dyDescent="0.25">
      <c r="A12" s="5"/>
      <c r="B12" s="7"/>
      <c r="C12" s="7"/>
      <c r="D12" s="7"/>
      <c r="E12" s="6"/>
      <c r="F12" s="8"/>
      <c r="G12" s="8"/>
      <c r="H12" s="8"/>
      <c r="I12" s="8"/>
      <c r="J12" s="8"/>
      <c r="K12" s="8"/>
      <c r="L12" s="8"/>
      <c r="P12" s="27"/>
    </row>
    <row r="13" spans="1:18" x14ac:dyDescent="0.25">
      <c r="P13" s="27"/>
    </row>
    <row r="14" spans="1:18" x14ac:dyDescent="0.25">
      <c r="A14" s="5"/>
      <c r="B14" s="7"/>
      <c r="C14" s="7"/>
      <c r="D14" s="7"/>
      <c r="E14" s="6"/>
      <c r="F14" s="8"/>
      <c r="G14" s="8"/>
      <c r="H14" s="8"/>
      <c r="I14" s="8"/>
      <c r="J14" s="8"/>
      <c r="K14" s="8"/>
      <c r="L14" s="8"/>
    </row>
    <row r="15" spans="1:18" x14ac:dyDescent="0.25">
      <c r="A15" s="5" t="e">
        <f>A19+1</f>
        <v>#VALUE!</v>
      </c>
      <c r="B15" s="7" t="s">
        <v>4</v>
      </c>
      <c r="C15" s="7" t="s">
        <v>24</v>
      </c>
      <c r="D15" s="7"/>
      <c r="E15" s="6">
        <v>191668</v>
      </c>
      <c r="F15" s="8">
        <v>3.78</v>
      </c>
      <c r="G15" s="8">
        <f>E15*F15</f>
        <v>724505.03999999992</v>
      </c>
      <c r="H15" s="8">
        <f>G15*0.01</f>
        <v>7245.0503999999992</v>
      </c>
      <c r="I15" s="8">
        <v>0</v>
      </c>
      <c r="J15" s="8">
        <v>0</v>
      </c>
      <c r="K15" s="8">
        <v>0</v>
      </c>
      <c r="L15" s="8">
        <f>G15+H15-I15-J15-K15</f>
        <v>731750.09039999987</v>
      </c>
      <c r="M15" s="47">
        <f>+L16+L15</f>
        <v>5033201.68</v>
      </c>
      <c r="P15"/>
    </row>
    <row r="16" spans="1:18" x14ac:dyDescent="0.25">
      <c r="A16" s="16" t="e">
        <f>A15+1</f>
        <v>#VALUE!</v>
      </c>
      <c r="B16" s="20" t="s">
        <v>4</v>
      </c>
      <c r="C16" s="21" t="s">
        <v>21</v>
      </c>
      <c r="D16" s="20"/>
      <c r="E16" s="22">
        <v>191668</v>
      </c>
      <c r="F16" s="23">
        <v>22.22</v>
      </c>
      <c r="G16" s="23">
        <f>E16*F16</f>
        <v>4258862.96</v>
      </c>
      <c r="H16" s="23">
        <f>G16*0.01</f>
        <v>42588.6296</v>
      </c>
      <c r="I16" s="23">
        <v>0</v>
      </c>
      <c r="J16" s="23">
        <v>0</v>
      </c>
      <c r="K16" s="23">
        <v>0</v>
      </c>
      <c r="L16" s="23">
        <f>G16+H16-I16-J16-K16</f>
        <v>4301451.5895999996</v>
      </c>
      <c r="M16" s="47"/>
      <c r="N16" s="40">
        <v>2000000</v>
      </c>
      <c r="O16" s="40">
        <v>2000000</v>
      </c>
      <c r="P16" s="38">
        <v>1000000</v>
      </c>
      <c r="Q16" s="4">
        <f>+M15-N16-2000000-1000000</f>
        <v>33201.679999999702</v>
      </c>
    </row>
    <row r="17" spans="1:17" x14ac:dyDescent="0.25">
      <c r="A17" s="16"/>
      <c r="B17" s="20"/>
      <c r="C17" s="21"/>
      <c r="D17" s="20"/>
      <c r="E17" s="22"/>
      <c r="F17" s="23"/>
      <c r="G17" s="23"/>
      <c r="H17" s="23"/>
      <c r="I17" s="23"/>
      <c r="J17" s="23"/>
      <c r="K17" s="23"/>
      <c r="L17" s="23"/>
      <c r="P17" s="27"/>
    </row>
    <row r="18" spans="1:17" x14ac:dyDescent="0.25">
      <c r="A18" s="16"/>
      <c r="B18" s="7"/>
      <c r="C18" s="14"/>
      <c r="D18" s="7"/>
      <c r="E18" s="15"/>
      <c r="F18" s="8"/>
      <c r="G18" s="23"/>
      <c r="H18" s="23"/>
      <c r="I18" s="23"/>
      <c r="J18" s="23"/>
      <c r="K18" s="23"/>
      <c r="L18" s="23"/>
      <c r="P18"/>
    </row>
    <row r="19" spans="1:17" x14ac:dyDescent="0.25">
      <c r="A19" s="5" t="e">
        <f>A11+1</f>
        <v>#VALUE!</v>
      </c>
      <c r="B19" s="7" t="s">
        <v>4</v>
      </c>
      <c r="C19" s="7" t="s">
        <v>30</v>
      </c>
      <c r="D19" s="7"/>
      <c r="E19" s="6"/>
      <c r="F19" s="8"/>
      <c r="G19" s="8">
        <v>795365.63000000268</v>
      </c>
      <c r="H19" s="8">
        <f>G19*0.01</f>
        <v>7953.6563000000269</v>
      </c>
      <c r="I19" s="8">
        <v>0</v>
      </c>
      <c r="J19" s="8">
        <v>0</v>
      </c>
      <c r="K19" s="8">
        <v>0</v>
      </c>
      <c r="L19" s="8">
        <f>G19+H19-I19-J19-K19</f>
        <v>803319.28630000271</v>
      </c>
      <c r="M19" s="8">
        <f>+L19</f>
        <v>803319.28630000271</v>
      </c>
      <c r="N19" s="36">
        <f>+M19</f>
        <v>803319.28630000271</v>
      </c>
    </row>
    <row r="20" spans="1:17" x14ac:dyDescent="0.25">
      <c r="A20" s="44" t="s">
        <v>13</v>
      </c>
      <c r="B20" s="44"/>
      <c r="C20" s="44"/>
      <c r="D20" s="44"/>
      <c r="E20" s="10">
        <f>SUM(E4:E19)</f>
        <v>1180342</v>
      </c>
      <c r="F20" s="12"/>
      <c r="G20" s="12">
        <f>SUM(G4:G19)</f>
        <v>18880552.880000003</v>
      </c>
      <c r="H20" s="12">
        <f>SUM(H4:H19)</f>
        <v>188805.52880000003</v>
      </c>
      <c r="I20" s="12">
        <f>SUM(I4:I19)</f>
        <v>0</v>
      </c>
      <c r="J20" s="12">
        <f>SUM(J4:J19)</f>
        <v>0</v>
      </c>
      <c r="K20" s="12">
        <f>SUM(K4:K19)</f>
        <v>0</v>
      </c>
      <c r="L20" s="12">
        <f>SUM(L3:L19)</f>
        <v>21843509.976</v>
      </c>
      <c r="M20" s="12">
        <f>SUM(M3:M19)</f>
        <v>21843509.976000004</v>
      </c>
    </row>
    <row r="25" spans="1:17" x14ac:dyDescent="0.25">
      <c r="O25" s="4">
        <v>5000000</v>
      </c>
      <c r="P25" s="4">
        <v>4949833.33</v>
      </c>
      <c r="Q25" s="4">
        <f>+O25-P25</f>
        <v>50166.669999999925</v>
      </c>
    </row>
    <row r="26" spans="1:17" x14ac:dyDescent="0.25">
      <c r="A26" s="37">
        <v>46121</v>
      </c>
      <c r="B26" s="34" t="s">
        <v>31</v>
      </c>
      <c r="C26" s="38"/>
      <c r="D26" s="34" t="s">
        <v>32</v>
      </c>
      <c r="E26" s="39"/>
      <c r="F26" s="40"/>
      <c r="G26" s="40"/>
      <c r="H26" s="41">
        <v>3873557.05</v>
      </c>
      <c r="O26" s="4">
        <v>1500000</v>
      </c>
      <c r="P26" s="4">
        <v>1460493.75</v>
      </c>
      <c r="Q26" s="4">
        <f t="shared" ref="Q26:Q27" si="0">+O26-P26</f>
        <v>39506.25</v>
      </c>
    </row>
    <row r="27" spans="1:17" x14ac:dyDescent="0.25">
      <c r="O27" s="4">
        <v>1000000</v>
      </c>
      <c r="P27" s="4">
        <v>973662.5</v>
      </c>
      <c r="Q27" s="4">
        <f t="shared" si="0"/>
        <v>26337.5</v>
      </c>
    </row>
    <row r="33" spans="8:15" x14ac:dyDescent="0.25">
      <c r="H33" s="8" t="s">
        <v>20</v>
      </c>
      <c r="I33" s="8"/>
      <c r="J33" s="8">
        <v>1496676.17</v>
      </c>
      <c r="K33" s="8" t="s">
        <v>35</v>
      </c>
      <c r="L33" s="8"/>
      <c r="M33" s="8"/>
      <c r="O33" s="4">
        <v>6115688.8399999999</v>
      </c>
    </row>
    <row r="34" spans="8:15" x14ac:dyDescent="0.25">
      <c r="H34" s="8" t="s">
        <v>21</v>
      </c>
      <c r="I34" s="8"/>
      <c r="J34" s="8">
        <v>3033201.68</v>
      </c>
      <c r="K34" s="8" t="s">
        <v>36</v>
      </c>
      <c r="L34" s="8"/>
      <c r="M34" s="8"/>
    </row>
    <row r="35" spans="8:15" x14ac:dyDescent="0.25">
      <c r="H35" s="21" t="s">
        <v>37</v>
      </c>
      <c r="I35" s="8"/>
      <c r="J35" s="8">
        <v>1306590.7924999997</v>
      </c>
      <c r="K35" s="8" t="s">
        <v>38</v>
      </c>
      <c r="L35" s="8"/>
      <c r="M35" s="8"/>
    </row>
    <row r="36" spans="8:15" x14ac:dyDescent="0.25">
      <c r="H36" s="8" t="s">
        <v>34</v>
      </c>
      <c r="I36" s="8"/>
      <c r="J36" s="43">
        <v>278480.53999999998</v>
      </c>
      <c r="K36" s="8"/>
      <c r="L36" s="8"/>
      <c r="M36" s="8"/>
    </row>
    <row r="37" spans="8:15" x14ac:dyDescent="0.25">
      <c r="J37" s="4">
        <f>+J36+J35+J34+J33</f>
        <v>6114949.1825000001</v>
      </c>
    </row>
  </sheetData>
  <sortState xmlns:xlrd2="http://schemas.microsoft.com/office/spreadsheetml/2017/richdata2" ref="A3:L16">
    <sortCondition ref="C3:C16"/>
  </sortState>
  <mergeCells count="7">
    <mergeCell ref="N10:N11"/>
    <mergeCell ref="A1:L1"/>
    <mergeCell ref="A20:D20"/>
    <mergeCell ref="M3:M4"/>
    <mergeCell ref="M6:M7"/>
    <mergeCell ref="M10:M11"/>
    <mergeCell ref="M15:M16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FEF7D-B21B-4180-9B12-F27DAAE9B3E0}">
  <dimension ref="A1:L20"/>
  <sheetViews>
    <sheetView workbookViewId="0">
      <selection sqref="A1:L20"/>
    </sheetView>
  </sheetViews>
  <sheetFormatPr defaultRowHeight="15" x14ac:dyDescent="0.25"/>
  <sheetData>
    <row r="1" spans="1:12" x14ac:dyDescent="0.25">
      <c r="A1" s="45" t="s">
        <v>14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9" t="s">
        <v>0</v>
      </c>
      <c r="B2" s="9" t="s">
        <v>1</v>
      </c>
      <c r="C2" s="9" t="s">
        <v>2</v>
      </c>
      <c r="D2" s="9" t="s">
        <v>3</v>
      </c>
      <c r="E2" s="10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</row>
    <row r="3" spans="1:12" x14ac:dyDescent="0.25">
      <c r="A3" s="5">
        <v>1</v>
      </c>
      <c r="B3" s="7" t="s">
        <v>4</v>
      </c>
      <c r="C3" s="7" t="s">
        <v>22</v>
      </c>
      <c r="D3" s="7"/>
      <c r="E3" s="6">
        <v>50239</v>
      </c>
      <c r="F3" s="8">
        <v>3.53</v>
      </c>
      <c r="G3" s="8">
        <f>E3*F3</f>
        <v>177343.66999999998</v>
      </c>
      <c r="H3" s="8">
        <f>G3*0.01</f>
        <v>1773.4367</v>
      </c>
      <c r="I3" s="8">
        <v>0</v>
      </c>
      <c r="J3" s="8">
        <v>0</v>
      </c>
      <c r="K3" s="8">
        <v>0</v>
      </c>
      <c r="L3" s="8">
        <f>G3+H3-I3-J3-K3</f>
        <v>179117.10669999997</v>
      </c>
    </row>
    <row r="4" spans="1:12" x14ac:dyDescent="0.25">
      <c r="A4" s="5">
        <f>A3+1</f>
        <v>2</v>
      </c>
      <c r="B4" s="7" t="s">
        <v>4</v>
      </c>
      <c r="C4" s="7" t="s">
        <v>23</v>
      </c>
      <c r="D4" s="7"/>
      <c r="E4" s="6">
        <v>398648</v>
      </c>
      <c r="F4" s="8">
        <v>6.89</v>
      </c>
      <c r="G4" s="8">
        <f t="shared" ref="G4:G19" si="0">E4*F4</f>
        <v>2746684.7199999997</v>
      </c>
      <c r="H4" s="8">
        <f t="shared" ref="H4:H19" si="1">G4*0.01</f>
        <v>27466.847199999997</v>
      </c>
      <c r="I4" s="8">
        <v>0</v>
      </c>
      <c r="J4" s="8">
        <v>0</v>
      </c>
      <c r="K4" s="8">
        <v>0</v>
      </c>
      <c r="L4" s="8">
        <f t="shared" ref="L4:L19" si="2">G4+H4-I4-J4-K4</f>
        <v>2774151.5671999999</v>
      </c>
    </row>
    <row r="5" spans="1:12" x14ac:dyDescent="0.25">
      <c r="A5" s="5">
        <f t="shared" ref="A5:A19" si="3">A4+1</f>
        <v>3</v>
      </c>
      <c r="B5" s="7" t="s">
        <v>4</v>
      </c>
      <c r="C5" s="7" t="s">
        <v>29</v>
      </c>
      <c r="D5" s="7"/>
      <c r="E5" s="6">
        <v>148940</v>
      </c>
      <c r="F5" s="8">
        <v>3.53</v>
      </c>
      <c r="G5" s="8">
        <f t="shared" si="0"/>
        <v>525758.19999999995</v>
      </c>
      <c r="H5" s="8">
        <f t="shared" si="1"/>
        <v>5257.5819999999994</v>
      </c>
      <c r="I5" s="8">
        <v>0</v>
      </c>
      <c r="J5" s="8">
        <v>0</v>
      </c>
      <c r="K5" s="8">
        <v>0</v>
      </c>
      <c r="L5" s="8">
        <f t="shared" si="2"/>
        <v>531015.78200000001</v>
      </c>
    </row>
    <row r="6" spans="1:12" x14ac:dyDescent="0.25">
      <c r="A6" s="5">
        <f t="shared" si="3"/>
        <v>4</v>
      </c>
      <c r="B6" s="7" t="s">
        <v>4</v>
      </c>
      <c r="C6" s="7" t="s">
        <v>24</v>
      </c>
      <c r="D6" s="7"/>
      <c r="E6" s="6">
        <v>191668</v>
      </c>
      <c r="F6" s="8">
        <v>3.78</v>
      </c>
      <c r="G6" s="8">
        <f t="shared" si="0"/>
        <v>724505.03999999992</v>
      </c>
      <c r="H6" s="8">
        <f t="shared" si="1"/>
        <v>7245.0503999999992</v>
      </c>
      <c r="I6" s="8">
        <v>0</v>
      </c>
      <c r="J6" s="8">
        <v>0</v>
      </c>
      <c r="K6" s="8">
        <v>0</v>
      </c>
      <c r="L6" s="8">
        <f t="shared" si="2"/>
        <v>731750.09039999987</v>
      </c>
    </row>
    <row r="7" spans="1:12" x14ac:dyDescent="0.25">
      <c r="A7" s="5">
        <f t="shared" si="3"/>
        <v>5</v>
      </c>
      <c r="B7" s="7" t="s">
        <v>4</v>
      </c>
      <c r="C7" s="7" t="s">
        <v>30</v>
      </c>
      <c r="D7" s="7"/>
      <c r="E7" s="6"/>
      <c r="F7" s="8"/>
      <c r="G7" s="8">
        <v>795365.63000000268</v>
      </c>
      <c r="H7" s="8">
        <f t="shared" si="1"/>
        <v>7953.6563000000269</v>
      </c>
      <c r="I7" s="8">
        <v>0</v>
      </c>
      <c r="J7" s="8">
        <v>0</v>
      </c>
      <c r="K7" s="8">
        <v>0</v>
      </c>
      <c r="L7" s="8">
        <f t="shared" si="2"/>
        <v>803319.28630000271</v>
      </c>
    </row>
    <row r="8" spans="1:12" x14ac:dyDescent="0.25">
      <c r="A8" s="5">
        <f t="shared" si="3"/>
        <v>6</v>
      </c>
      <c r="B8" s="7"/>
      <c r="C8" s="7"/>
      <c r="D8" s="7"/>
      <c r="E8" s="6"/>
      <c r="F8" s="8"/>
      <c r="G8" s="8">
        <f t="shared" si="0"/>
        <v>0</v>
      </c>
      <c r="H8" s="8">
        <f t="shared" si="1"/>
        <v>0</v>
      </c>
      <c r="I8" s="8">
        <f t="shared" ref="I8:I19" si="4">G8*0.01</f>
        <v>0</v>
      </c>
      <c r="J8" s="8">
        <v>0</v>
      </c>
      <c r="K8" s="8">
        <f t="shared" ref="K8:K19" si="5">(G8-I8-J8)*0.001</f>
        <v>0</v>
      </c>
      <c r="L8" s="8">
        <f t="shared" si="2"/>
        <v>0</v>
      </c>
    </row>
    <row r="9" spans="1:12" x14ac:dyDescent="0.25">
      <c r="A9" s="5">
        <f t="shared" si="3"/>
        <v>7</v>
      </c>
      <c r="B9" s="7"/>
      <c r="C9" s="7"/>
      <c r="D9" s="7"/>
      <c r="E9" s="6"/>
      <c r="F9" s="8"/>
      <c r="G9" s="8">
        <f t="shared" si="0"/>
        <v>0</v>
      </c>
      <c r="H9" s="8">
        <f t="shared" si="1"/>
        <v>0</v>
      </c>
      <c r="I9" s="8">
        <f t="shared" si="4"/>
        <v>0</v>
      </c>
      <c r="J9" s="8">
        <v>0</v>
      </c>
      <c r="K9" s="8">
        <f t="shared" si="5"/>
        <v>0</v>
      </c>
      <c r="L9" s="8">
        <f t="shared" si="2"/>
        <v>0</v>
      </c>
    </row>
    <row r="10" spans="1:12" x14ac:dyDescent="0.25">
      <c r="A10" s="5">
        <f t="shared" si="3"/>
        <v>8</v>
      </c>
      <c r="B10" s="7"/>
      <c r="C10" s="7"/>
      <c r="D10" s="7"/>
      <c r="E10" s="6"/>
      <c r="F10" s="8"/>
      <c r="G10" s="8">
        <f t="shared" si="0"/>
        <v>0</v>
      </c>
      <c r="H10" s="8">
        <f t="shared" si="1"/>
        <v>0</v>
      </c>
      <c r="I10" s="8">
        <f t="shared" si="4"/>
        <v>0</v>
      </c>
      <c r="J10" s="8">
        <v>0</v>
      </c>
      <c r="K10" s="8">
        <f t="shared" si="5"/>
        <v>0</v>
      </c>
      <c r="L10" s="8">
        <f t="shared" si="2"/>
        <v>0</v>
      </c>
    </row>
    <row r="11" spans="1:12" x14ac:dyDescent="0.25">
      <c r="A11" s="5">
        <f t="shared" si="3"/>
        <v>9</v>
      </c>
      <c r="B11" s="7"/>
      <c r="C11" s="7"/>
      <c r="D11" s="7"/>
      <c r="E11" s="6"/>
      <c r="F11" s="8"/>
      <c r="G11" s="8">
        <f t="shared" si="0"/>
        <v>0</v>
      </c>
      <c r="H11" s="8">
        <f t="shared" si="1"/>
        <v>0</v>
      </c>
      <c r="I11" s="8">
        <f t="shared" si="4"/>
        <v>0</v>
      </c>
      <c r="J11" s="8">
        <v>0</v>
      </c>
      <c r="K11" s="8">
        <f t="shared" si="5"/>
        <v>0</v>
      </c>
      <c r="L11" s="8">
        <f t="shared" si="2"/>
        <v>0</v>
      </c>
    </row>
    <row r="12" spans="1:12" x14ac:dyDescent="0.25">
      <c r="A12" s="5">
        <f t="shared" si="3"/>
        <v>10</v>
      </c>
      <c r="B12" s="7"/>
      <c r="C12" s="7"/>
      <c r="D12" s="7"/>
      <c r="E12" s="6"/>
      <c r="F12" s="8"/>
      <c r="G12" s="8">
        <f t="shared" si="0"/>
        <v>0</v>
      </c>
      <c r="H12" s="8">
        <f t="shared" si="1"/>
        <v>0</v>
      </c>
      <c r="I12" s="8">
        <f t="shared" si="4"/>
        <v>0</v>
      </c>
      <c r="J12" s="8">
        <v>0</v>
      </c>
      <c r="K12" s="8">
        <f t="shared" si="5"/>
        <v>0</v>
      </c>
      <c r="L12" s="8">
        <f t="shared" si="2"/>
        <v>0</v>
      </c>
    </row>
    <row r="13" spans="1:12" x14ac:dyDescent="0.25">
      <c r="A13" s="5">
        <f t="shared" si="3"/>
        <v>11</v>
      </c>
      <c r="B13" s="7"/>
      <c r="C13" s="7"/>
      <c r="D13" s="7"/>
      <c r="E13" s="6"/>
      <c r="F13" s="8"/>
      <c r="G13" s="8">
        <f t="shared" si="0"/>
        <v>0</v>
      </c>
      <c r="H13" s="8">
        <f t="shared" si="1"/>
        <v>0</v>
      </c>
      <c r="I13" s="8">
        <f t="shared" si="4"/>
        <v>0</v>
      </c>
      <c r="J13" s="8">
        <v>0</v>
      </c>
      <c r="K13" s="8">
        <f t="shared" si="5"/>
        <v>0</v>
      </c>
      <c r="L13" s="8">
        <f t="shared" si="2"/>
        <v>0</v>
      </c>
    </row>
    <row r="14" spans="1:12" x14ac:dyDescent="0.25">
      <c r="A14" s="5">
        <f t="shared" si="3"/>
        <v>12</v>
      </c>
      <c r="B14" s="7"/>
      <c r="C14" s="7"/>
      <c r="D14" s="7"/>
      <c r="E14" s="6"/>
      <c r="F14" s="8"/>
      <c r="G14" s="8">
        <f t="shared" si="0"/>
        <v>0</v>
      </c>
      <c r="H14" s="8">
        <f t="shared" si="1"/>
        <v>0</v>
      </c>
      <c r="I14" s="8">
        <f t="shared" si="4"/>
        <v>0</v>
      </c>
      <c r="J14" s="8">
        <v>0</v>
      </c>
      <c r="K14" s="8">
        <f t="shared" si="5"/>
        <v>0</v>
      </c>
      <c r="L14" s="8">
        <f t="shared" si="2"/>
        <v>0</v>
      </c>
    </row>
    <row r="15" spans="1:12" x14ac:dyDescent="0.25">
      <c r="A15" s="5">
        <f t="shared" si="3"/>
        <v>13</v>
      </c>
      <c r="B15" s="7"/>
      <c r="C15" s="7"/>
      <c r="D15" s="7"/>
      <c r="E15" s="6"/>
      <c r="F15" s="8"/>
      <c r="G15" s="8">
        <f t="shared" si="0"/>
        <v>0</v>
      </c>
      <c r="H15" s="8">
        <f t="shared" si="1"/>
        <v>0</v>
      </c>
      <c r="I15" s="8">
        <f t="shared" si="4"/>
        <v>0</v>
      </c>
      <c r="J15" s="8">
        <v>0</v>
      </c>
      <c r="K15" s="8">
        <f t="shared" si="5"/>
        <v>0</v>
      </c>
      <c r="L15" s="8">
        <f t="shared" si="2"/>
        <v>0</v>
      </c>
    </row>
    <row r="16" spans="1:12" x14ac:dyDescent="0.25">
      <c r="A16" s="5">
        <f t="shared" si="3"/>
        <v>14</v>
      </c>
      <c r="B16" s="7"/>
      <c r="C16" s="7"/>
      <c r="D16" s="7"/>
      <c r="E16" s="6"/>
      <c r="F16" s="8"/>
      <c r="G16" s="8">
        <f t="shared" si="0"/>
        <v>0</v>
      </c>
      <c r="H16" s="8">
        <f t="shared" si="1"/>
        <v>0</v>
      </c>
      <c r="I16" s="8">
        <f t="shared" si="4"/>
        <v>0</v>
      </c>
      <c r="J16" s="8">
        <v>0</v>
      </c>
      <c r="K16" s="8">
        <f t="shared" si="5"/>
        <v>0</v>
      </c>
      <c r="L16" s="8">
        <f t="shared" si="2"/>
        <v>0</v>
      </c>
    </row>
    <row r="17" spans="1:12" x14ac:dyDescent="0.25">
      <c r="A17" s="5">
        <f t="shared" si="3"/>
        <v>15</v>
      </c>
      <c r="B17" s="7"/>
      <c r="C17" s="7"/>
      <c r="D17" s="7"/>
      <c r="E17" s="6"/>
      <c r="F17" s="8"/>
      <c r="G17" s="8">
        <f t="shared" si="0"/>
        <v>0</v>
      </c>
      <c r="H17" s="8">
        <f t="shared" si="1"/>
        <v>0</v>
      </c>
      <c r="I17" s="8">
        <f t="shared" si="4"/>
        <v>0</v>
      </c>
      <c r="J17" s="8">
        <v>0</v>
      </c>
      <c r="K17" s="8">
        <f t="shared" si="5"/>
        <v>0</v>
      </c>
      <c r="L17" s="8">
        <f t="shared" si="2"/>
        <v>0</v>
      </c>
    </row>
    <row r="18" spans="1:12" x14ac:dyDescent="0.25">
      <c r="A18" s="5">
        <f t="shared" si="3"/>
        <v>16</v>
      </c>
      <c r="B18" s="7"/>
      <c r="C18" s="7"/>
      <c r="D18" s="7"/>
      <c r="E18" s="6"/>
      <c r="F18" s="8"/>
      <c r="G18" s="8">
        <f t="shared" si="0"/>
        <v>0</v>
      </c>
      <c r="H18" s="8">
        <f t="shared" si="1"/>
        <v>0</v>
      </c>
      <c r="I18" s="8">
        <f t="shared" si="4"/>
        <v>0</v>
      </c>
      <c r="J18" s="8">
        <v>0</v>
      </c>
      <c r="K18" s="8">
        <f t="shared" si="5"/>
        <v>0</v>
      </c>
      <c r="L18" s="8">
        <f t="shared" si="2"/>
        <v>0</v>
      </c>
    </row>
    <row r="19" spans="1:12" x14ac:dyDescent="0.25">
      <c r="A19" s="5">
        <f t="shared" si="3"/>
        <v>17</v>
      </c>
      <c r="B19" s="7"/>
      <c r="C19" s="7"/>
      <c r="D19" s="7"/>
      <c r="E19" s="6"/>
      <c r="F19" s="8"/>
      <c r="G19" s="8">
        <f t="shared" si="0"/>
        <v>0</v>
      </c>
      <c r="H19" s="8">
        <f t="shared" si="1"/>
        <v>0</v>
      </c>
      <c r="I19" s="8">
        <f t="shared" si="4"/>
        <v>0</v>
      </c>
      <c r="J19" s="8">
        <v>0</v>
      </c>
      <c r="K19" s="8">
        <f t="shared" si="5"/>
        <v>0</v>
      </c>
      <c r="L19" s="8">
        <f t="shared" si="2"/>
        <v>0</v>
      </c>
    </row>
    <row r="20" spans="1:12" x14ac:dyDescent="0.25">
      <c r="A20" s="44" t="s">
        <v>13</v>
      </c>
      <c r="B20" s="44"/>
      <c r="C20" s="44"/>
      <c r="D20" s="44"/>
      <c r="E20" s="10">
        <f>SUM(E3:E19)</f>
        <v>789495</v>
      </c>
      <c r="F20" s="12"/>
      <c r="G20" s="12">
        <f>SUM(G3:G19)</f>
        <v>4969657.2600000026</v>
      </c>
      <c r="H20" s="12">
        <f t="shared" ref="H20:L20" si="6">SUM(H3:H19)</f>
        <v>49696.572600000021</v>
      </c>
      <c r="I20" s="12">
        <f t="shared" si="6"/>
        <v>0</v>
      </c>
      <c r="J20" s="12">
        <f t="shared" si="6"/>
        <v>0</v>
      </c>
      <c r="K20" s="12">
        <f t="shared" si="6"/>
        <v>0</v>
      </c>
      <c r="L20" s="12">
        <f t="shared" si="6"/>
        <v>5019353.8326000022</v>
      </c>
    </row>
  </sheetData>
  <mergeCells count="2">
    <mergeCell ref="A1:L1"/>
    <mergeCell ref="A20:D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07241-84E1-4DFD-965A-78D404067E97}">
  <dimension ref="K15:M20"/>
  <sheetViews>
    <sheetView workbookViewId="0">
      <selection activeCell="K28" sqref="K28"/>
    </sheetView>
  </sheetViews>
  <sheetFormatPr defaultRowHeight="15" x14ac:dyDescent="0.25"/>
  <cols>
    <col min="11" max="11" width="78.85546875" bestFit="1" customWidth="1"/>
    <col min="12" max="12" width="11.7109375" bestFit="1" customWidth="1"/>
    <col min="13" max="13" width="30.85546875" bestFit="1" customWidth="1"/>
  </cols>
  <sheetData>
    <row r="15" spans="11:13" x14ac:dyDescent="0.25">
      <c r="K15" s="8" t="s">
        <v>20</v>
      </c>
      <c r="L15" s="8">
        <v>1496676.17</v>
      </c>
      <c r="M15" s="8" t="s">
        <v>35</v>
      </c>
    </row>
    <row r="16" spans="11:13" x14ac:dyDescent="0.25">
      <c r="K16" s="8" t="s">
        <v>21</v>
      </c>
      <c r="L16" s="8">
        <v>3033201.68</v>
      </c>
      <c r="M16" s="8" t="s">
        <v>36</v>
      </c>
    </row>
    <row r="17" spans="11:13" x14ac:dyDescent="0.25">
      <c r="K17" s="21" t="s">
        <v>37</v>
      </c>
      <c r="L17" s="8">
        <v>1306590.7924999997</v>
      </c>
      <c r="M17" s="8" t="s">
        <v>38</v>
      </c>
    </row>
    <row r="18" spans="11:13" x14ac:dyDescent="0.25">
      <c r="K18" s="8" t="s">
        <v>34</v>
      </c>
      <c r="L18" s="43">
        <v>278480.53999999998</v>
      </c>
      <c r="M18" s="8"/>
    </row>
    <row r="20" spans="11:13" x14ac:dyDescent="0.25">
      <c r="L20" s="42">
        <f>SUM(L15:L19)</f>
        <v>6114949.1824999992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Sayfa1</vt:lpstr>
      <vt:lpstr>Sayfa2</vt:lpstr>
      <vt:lpstr>Sayfa3</vt:lpstr>
      <vt:lpstr>Sayfa4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İbrahim Serin</dc:creator>
  <cp:lastModifiedBy>User</cp:lastModifiedBy>
  <cp:lastPrinted>2026-04-09T09:42:45Z</cp:lastPrinted>
  <dcterms:created xsi:type="dcterms:W3CDTF">2015-06-05T18:19:34Z</dcterms:created>
  <dcterms:modified xsi:type="dcterms:W3CDTF">2026-04-30T17:16:02Z</dcterms:modified>
</cp:coreProperties>
</file>